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22995" windowHeight="9165"/>
  </bookViews>
  <sheets>
    <sheet name="Ряды" sheetId="1" r:id="rId1"/>
    <sheet name="подсчет метража" sheetId="4" r:id="rId2"/>
  </sheets>
  <calcPr calcId="145621"/>
</workbook>
</file>

<file path=xl/calcChain.xml><?xml version="1.0" encoding="utf-8"?>
<calcChain xmlns="http://schemas.openxmlformats.org/spreadsheetml/2006/main">
  <c r="L43" i="4" l="1"/>
  <c r="J43" i="4"/>
  <c r="I43" i="4"/>
  <c r="N31" i="4" l="1"/>
  <c r="N27" i="4"/>
  <c r="N24" i="4"/>
  <c r="J26" i="4"/>
  <c r="I26" i="4"/>
  <c r="I23" i="4"/>
  <c r="H23" i="4"/>
  <c r="J14" i="4" l="1"/>
  <c r="J16" i="4" s="1"/>
  <c r="I14" i="4"/>
  <c r="I16" i="4" s="1"/>
  <c r="L13" i="4"/>
  <c r="I12" i="4"/>
  <c r="H12" i="4"/>
  <c r="I7" i="4"/>
  <c r="L4" i="4"/>
  <c r="Q3" i="4" s="1"/>
  <c r="J5" i="4"/>
  <c r="J7" i="4" s="1"/>
  <c r="I5" i="4"/>
  <c r="I3" i="4"/>
  <c r="H3" i="4"/>
  <c r="Q12" i="4" l="1"/>
  <c r="C194" i="1" l="1"/>
  <c r="C193" i="1"/>
  <c r="I297" i="1" l="1"/>
  <c r="I298" i="1" s="1"/>
  <c r="I283" i="1"/>
  <c r="I284" i="1" s="1"/>
  <c r="I269" i="1"/>
  <c r="I270" i="1" s="1"/>
  <c r="I255" i="1"/>
  <c r="I256" i="1" s="1"/>
  <c r="I241" i="1"/>
  <c r="I242" i="1" s="1"/>
  <c r="I227" i="1"/>
  <c r="I228" i="1" s="1"/>
  <c r="I213" i="1"/>
  <c r="I214" i="1" s="1"/>
  <c r="I199" i="1"/>
  <c r="I200" i="1" s="1"/>
  <c r="I185" i="1"/>
  <c r="I186" i="1" s="1"/>
  <c r="I171" i="1"/>
  <c r="I172" i="1" s="1"/>
  <c r="O269" i="1"/>
  <c r="O270" i="1" s="1"/>
  <c r="O255" i="1"/>
  <c r="O256" i="1" s="1"/>
  <c r="O241" i="1"/>
  <c r="O242" i="1" s="1"/>
  <c r="O227" i="1"/>
  <c r="O228" i="1" s="1"/>
  <c r="O213" i="1"/>
  <c r="O214" i="1" s="1"/>
  <c r="O199" i="1"/>
  <c r="O200" i="1" s="1"/>
  <c r="O185" i="1"/>
  <c r="O186" i="1" s="1"/>
  <c r="O172" i="1"/>
  <c r="O171" i="1"/>
  <c r="O157" i="1"/>
  <c r="O158" i="1" s="1"/>
  <c r="O143" i="1"/>
  <c r="O144" i="1" s="1"/>
  <c r="I157" i="1"/>
  <c r="I158" i="1" s="1"/>
  <c r="I143" i="1"/>
  <c r="I144" i="1" s="1"/>
  <c r="I129" i="1"/>
  <c r="I130" i="1" s="1"/>
  <c r="I115" i="1"/>
  <c r="I116" i="1" s="1"/>
  <c r="I101" i="1"/>
  <c r="I102" i="1" s="1"/>
  <c r="I87" i="1"/>
  <c r="I88" i="1" s="1"/>
  <c r="I73" i="1"/>
  <c r="I74" i="1" s="1"/>
  <c r="I59" i="1"/>
  <c r="I60" i="1" s="1"/>
  <c r="I45" i="1"/>
  <c r="I46" i="1" s="1"/>
  <c r="I31" i="1"/>
  <c r="O129" i="1"/>
  <c r="O130" i="1" s="1"/>
  <c r="O115" i="1"/>
  <c r="O116" i="1" s="1"/>
  <c r="O101" i="1"/>
  <c r="P101" i="1" s="1"/>
  <c r="O87" i="1"/>
  <c r="P87" i="1" s="1"/>
  <c r="O73" i="1"/>
  <c r="O74" i="1" s="1"/>
  <c r="O59" i="1"/>
  <c r="O60" i="1" s="1"/>
  <c r="O45" i="1"/>
  <c r="O46" i="1" s="1"/>
  <c r="O31" i="1"/>
  <c r="O32" i="1" s="1"/>
  <c r="O17" i="1"/>
  <c r="O18" i="1" s="1"/>
  <c r="O3" i="1"/>
  <c r="O4" i="1" s="1"/>
  <c r="I17" i="1"/>
  <c r="I18" i="1" s="1"/>
  <c r="O88" i="1" l="1"/>
  <c r="O102" i="1"/>
  <c r="I3" i="1"/>
  <c r="I4" i="1" s="1"/>
  <c r="C298" i="1" l="1"/>
  <c r="C299" i="1" s="1"/>
  <c r="C192" i="1"/>
  <c r="C189" i="1"/>
  <c r="C185" i="1" s="1"/>
  <c r="C186" i="1" s="1"/>
  <c r="C452" i="1"/>
  <c r="C453" i="1" s="1"/>
  <c r="C438" i="1"/>
  <c r="C439" i="1" s="1"/>
  <c r="C424" i="1"/>
  <c r="C425" i="1" s="1"/>
  <c r="C410" i="1"/>
  <c r="C411" i="1" s="1"/>
  <c r="C396" i="1"/>
  <c r="C397" i="1" s="1"/>
  <c r="C382" i="1"/>
  <c r="C383" i="1" s="1"/>
  <c r="C368" i="1"/>
  <c r="C369" i="1" s="1"/>
  <c r="C354" i="1"/>
  <c r="C355" i="1" s="1"/>
  <c r="C340" i="1"/>
  <c r="C341" i="1" s="1"/>
  <c r="C326" i="1"/>
  <c r="C327" i="1" s="1"/>
  <c r="C312" i="1"/>
  <c r="C313" i="1" s="1"/>
  <c r="C17" i="1"/>
  <c r="C18" i="1" s="1"/>
  <c r="C284" i="1"/>
  <c r="C285" i="1" s="1"/>
  <c r="C270" i="1"/>
  <c r="C271" i="1" s="1"/>
  <c r="C255" i="1"/>
  <c r="C256" i="1" s="1"/>
  <c r="C241" i="1"/>
  <c r="C242" i="1" s="1"/>
  <c r="C227" i="1"/>
  <c r="C228" i="1" s="1"/>
  <c r="C212" i="1"/>
  <c r="C213" i="1" s="1"/>
  <c r="C199" i="1"/>
  <c r="C200" i="1" s="1"/>
  <c r="C171" i="1"/>
  <c r="C172" i="1" s="1"/>
  <c r="C157" i="1"/>
  <c r="C158" i="1" s="1"/>
  <c r="C143" i="1"/>
  <c r="C144" i="1" s="1"/>
  <c r="C129" i="1"/>
  <c r="C130" i="1" s="1"/>
  <c r="C115" i="1"/>
  <c r="C116" i="1" s="1"/>
  <c r="C101" i="1"/>
  <c r="C102" i="1" s="1"/>
  <c r="C87" i="1"/>
  <c r="C88" i="1" s="1"/>
  <c r="C73" i="1"/>
  <c r="C74" i="1" s="1"/>
  <c r="C59" i="1"/>
  <c r="C60" i="1" s="1"/>
  <c r="C45" i="1"/>
  <c r="C46" i="1" s="1"/>
  <c r="C31" i="1"/>
  <c r="C32" i="1" s="1"/>
  <c r="C3" i="1"/>
</calcChain>
</file>

<file path=xl/sharedStrings.xml><?xml version="1.0" encoding="utf-8"?>
<sst xmlns="http://schemas.openxmlformats.org/spreadsheetml/2006/main" count="780" uniqueCount="191">
  <si>
    <t>Бязь набивная Самойлово ш.150 Дизайн: авторалли зел (3340-4)</t>
  </si>
  <si>
    <t>метров в рулоне:</t>
  </si>
  <si>
    <t>собрано:</t>
  </si>
  <si>
    <t>Осталось:</t>
  </si>
  <si>
    <t>цена:</t>
  </si>
  <si>
    <t>ник УЗ:</t>
  </si>
  <si>
    <t>заказ метров:</t>
  </si>
  <si>
    <t>Бязь набивная Россия ш.150 Дизайн: Миша и Маша</t>
  </si>
  <si>
    <t>Бязь набивная Тейково ш.150 Дизайн: Мишутки 9348-3</t>
  </si>
  <si>
    <t>Бязь набивная Россия ш.150 Дизайн: Большие гонки синие</t>
  </si>
  <si>
    <t>Бязь набивная Россия ш.150 Дизайн: Большие гонки красные</t>
  </si>
  <si>
    <t xml:space="preserve">Бязь набивная Россия ш.150 Дизайн: Монте Карло красный </t>
  </si>
  <si>
    <t>Бязь набивная Арт Дизайн ш.150 Дизайн: 3834 бантики</t>
  </si>
  <si>
    <t>Поплин ш150. Дизайн: Амуры розовые 4204-2</t>
  </si>
  <si>
    <t>Фланель ш150. Дизайн: 410-2 (жирафы на желтом) Пакистан</t>
  </si>
  <si>
    <t xml:space="preserve">Ткань вафельная ш.150 Дизайн: Томми- 256 </t>
  </si>
  <si>
    <t>Бязь набивная Арт Дизайн ш.150 Дизайн: 3701 бабочки</t>
  </si>
  <si>
    <t>ЕленочкаR</t>
  </si>
  <si>
    <t>Смелая</t>
  </si>
  <si>
    <t>Нюрашка</t>
  </si>
  <si>
    <t>Наталиана</t>
  </si>
  <si>
    <t>plush_88</t>
  </si>
  <si>
    <t xml:space="preserve">Бязь набивная Текс Дизайн ш.220 Дизайн: 9972.2 Франческа </t>
  </si>
  <si>
    <t>(собираем не нарушая рисунок,режу в сторону увеличения)</t>
  </si>
  <si>
    <t>Бязь набивная Арт Дизайн ш.150 Дизайн: Радуга 4098-1</t>
  </si>
  <si>
    <t>juliaks</t>
  </si>
  <si>
    <t>NataliaC-F-T</t>
  </si>
  <si>
    <t>Ткань вафельная ш.150 Дизайн: букет зелен</t>
  </si>
  <si>
    <t>Ткань</t>
  </si>
  <si>
    <t>Фланель ш.150 Дизайн: 354-4</t>
  </si>
  <si>
    <t>Мамуняка-5м замена </t>
  </si>
  <si>
    <t>N.V</t>
  </si>
  <si>
    <t>Осьминожка</t>
  </si>
  <si>
    <t>Бязь набивная Самойлово ш.150 Дизайн: Добрые феи</t>
  </si>
  <si>
    <t>Kariana</t>
  </si>
  <si>
    <t xml:space="preserve">Бязь набивная Арт Дизайн ш.150 Дизайн: Бумер 2854 </t>
  </si>
  <si>
    <t>Ledy YaGa</t>
  </si>
  <si>
    <t xml:space="preserve">Арт Дизайн ш.150 Дизайн: 4098-1 облачко желтое </t>
  </si>
  <si>
    <t>Осминожка</t>
  </si>
  <si>
    <t>Qsusha</t>
  </si>
  <si>
    <t>РИТА33</t>
  </si>
  <si>
    <t>Olga_Kir</t>
  </si>
  <si>
    <t>??</t>
  </si>
  <si>
    <t>Натали82</t>
  </si>
  <si>
    <t>Ткань вафельная ш.150 Дизайн: 210-3 (банька)</t>
  </si>
  <si>
    <t>Ekaterinka529</t>
  </si>
  <si>
    <t>8 полотенец</t>
  </si>
  <si>
    <t>Oks@nk@</t>
  </si>
  <si>
    <t xml:space="preserve">26 полотнец  13 купонов   </t>
  </si>
  <si>
    <t>Юлия16.08.09</t>
  </si>
  <si>
    <t>98 р/м</t>
  </si>
  <si>
    <t>4 полотенца - отрезала, передала</t>
  </si>
  <si>
    <t xml:space="preserve">Бязь набивная Самойлово ш.150 Дизайн: Дракоша 4181 </t>
  </si>
  <si>
    <t>Конец июля:</t>
  </si>
  <si>
    <t>16 июля:</t>
  </si>
  <si>
    <t>Выкуплен:</t>
  </si>
  <si>
    <t>конец июля (?)</t>
  </si>
  <si>
    <t>Lubav4ik</t>
  </si>
  <si>
    <t>Выкупаю 10-13 июля</t>
  </si>
  <si>
    <t>Svetlichok</t>
  </si>
  <si>
    <t>СП-9 или СП-10</t>
  </si>
  <si>
    <t>СП-8</t>
  </si>
  <si>
    <t>Сп-8</t>
  </si>
  <si>
    <t>СП-7</t>
  </si>
  <si>
    <t>kassi</t>
  </si>
  <si>
    <t>Марисабель</t>
  </si>
  <si>
    <t>larisaisk</t>
  </si>
  <si>
    <t>руб/м</t>
  </si>
  <si>
    <t>Lakryshkina</t>
  </si>
  <si>
    <t>тасся</t>
  </si>
  <si>
    <t>Бязь набивная Арт Дизайн ш.220 Дизайн: Бантик 3833</t>
  </si>
  <si>
    <t>16 июля</t>
  </si>
  <si>
    <t>Olg@_Chuk</t>
  </si>
  <si>
    <t>Татьяна Шенк</t>
  </si>
  <si>
    <t>август</t>
  </si>
  <si>
    <t xml:space="preserve">Бязь набивная Арт Дизайн Россия ш.220 Кошки </t>
  </si>
  <si>
    <t>Бязь набивная Арт Дизайн ш.220 Бабочки</t>
  </si>
  <si>
    <t>Бязь Элит ш220 Дизайн: Kala (компаньон)</t>
  </si>
  <si>
    <t>Бязь Элит ш220 Дизайн: Kala (основа)</t>
  </si>
  <si>
    <t>Сатин ш.250 Дизайн: 263 (основа)</t>
  </si>
  <si>
    <t>Сатин ш.250 Дизайн: 263 (Компаньон)</t>
  </si>
  <si>
    <t>minak_t</t>
  </si>
  <si>
    <t>Ящщурка</t>
  </si>
  <si>
    <t>СП-10</t>
  </si>
  <si>
    <t>20-23 июля</t>
  </si>
  <si>
    <t>11+4 купона</t>
  </si>
  <si>
    <t>Бязь набивная Китай ш220 Дизайн: 8T-007</t>
  </si>
  <si>
    <t>Бязь набивная Самойлово ш.150 Дизайн: Драйв (не в августе)</t>
  </si>
  <si>
    <t>Бязь набивная Самойлово ш.220 Дизайн: Жемчуг</t>
  </si>
  <si>
    <t>zaa</t>
  </si>
  <si>
    <t>Бязь набивная Трейд Дизайн ш.220 Дизайн: Габриэлла 125</t>
  </si>
  <si>
    <t>Бязь набивная Самойлово ш.220 Дизайн:Эйфория</t>
  </si>
  <si>
    <t>; в пристрое 1,3</t>
  </si>
  <si>
    <t>Бязь набивная Россия Чемпионат</t>
  </si>
  <si>
    <t>МаМарика</t>
  </si>
  <si>
    <t>bone4ka</t>
  </si>
  <si>
    <t>Поплин Россия ш220. Дизайн: Восточные узоры корич</t>
  </si>
  <si>
    <t>Сатин набивной ш.250 Дизайн: 4092 </t>
  </si>
  <si>
    <t xml:space="preserve">*Бязь набивная Арт Дизайн ш.220 Дизайн: Русское поле 3319-1 </t>
  </si>
  <si>
    <t>карэ</t>
  </si>
  <si>
    <t>стандартна нарезка</t>
  </si>
  <si>
    <t>компаньона на метр больше</t>
  </si>
  <si>
    <t>Рыжик))</t>
  </si>
  <si>
    <t xml:space="preserve"> на кровать 180*220 с двумя пододеяльниками 200*220 и подушками 50*50 простынь на резинке</t>
  </si>
  <si>
    <t>на один пододеяльник 2х сп. и две наволочки</t>
  </si>
  <si>
    <t>на стандартный 2-х спальный комплект</t>
  </si>
  <si>
    <t>ширина</t>
  </si>
  <si>
    <t>длина</t>
  </si>
  <si>
    <t>высота</t>
  </si>
  <si>
    <t>подворот подматрас</t>
  </si>
  <si>
    <t>колчество продольных швов</t>
  </si>
  <si>
    <t>количество поперечных швов</t>
  </si>
  <si>
    <t>ширина простыни</t>
  </si>
  <si>
    <t>длина простыни</t>
  </si>
  <si>
    <t>ширина ткани</t>
  </si>
  <si>
    <t>отрезы:</t>
  </si>
  <si>
    <t>простынь на резинке</t>
  </si>
  <si>
    <t>комп</t>
  </si>
  <si>
    <t xml:space="preserve">пододеяльник </t>
  </si>
  <si>
    <t>купон</t>
  </si>
  <si>
    <t>к0мпаньон</t>
  </si>
  <si>
    <t>наволочки</t>
  </si>
  <si>
    <t>75*75 4 купона</t>
  </si>
  <si>
    <t>Сатин набивной ш.220 Дизайн: Подснежник, основа</t>
  </si>
  <si>
    <t>Сатин набивной ш.220 Дизайн: Подснежник, компаньон</t>
  </si>
  <si>
    <t xml:space="preserve">остаток </t>
  </si>
  <si>
    <t>7м в пристрое</t>
  </si>
  <si>
    <t>Olga60</t>
  </si>
  <si>
    <t>lipetra</t>
  </si>
  <si>
    <t>Ольгашечка</t>
  </si>
  <si>
    <t>Бязь набивная Текс Дизайн ш.220 Дизайн: 9336.1 Мозамбик</t>
  </si>
  <si>
    <t>irra</t>
  </si>
  <si>
    <t>Данечка 24</t>
  </si>
  <si>
    <t xml:space="preserve">Натали82 </t>
  </si>
  <si>
    <t>Натали82 </t>
  </si>
  <si>
    <t>СП-11</t>
  </si>
  <si>
    <t>3,7+1,47</t>
  </si>
  <si>
    <t>на семейный комплект (2 подушки 70х70 и 2- 50х70 см, 2 одеяла 145х210 и простынь на резинке на матрас 180х200х25, см.)</t>
  </si>
  <si>
    <t xml:space="preserve">на семейный комплект (2 подушки 70х70 и 2- 50х70 см, 2 одеяла 145х210 и простынь на резинке на матрас 180х200х25, см.) шир 220, </t>
  </si>
  <si>
    <t>285*220</t>
  </si>
  <si>
    <t>30*216</t>
  </si>
  <si>
    <t xml:space="preserve">с краев снять леопард - на простынь надставить, оставшийся кусок на изнанке разложить по длине </t>
  </si>
  <si>
    <t>на лицевой  220*160- по ширине (как на картинке)</t>
  </si>
  <si>
    <t>количество</t>
  </si>
  <si>
    <t>(160х230)*2</t>
  </si>
  <si>
    <t>(220х160)*2</t>
  </si>
  <si>
    <t>(75х170)*2</t>
  </si>
  <si>
    <t>(55х 170)*2</t>
  </si>
  <si>
    <t>(+40 см для горизонтального запаха)</t>
  </si>
  <si>
    <t>запАх считаю вертикальный</t>
  </si>
  <si>
    <t>Natalinky</t>
  </si>
  <si>
    <r>
      <t>Ната</t>
    </r>
    <r>
      <rPr>
        <sz val="9"/>
        <color rgb="FFFF0000"/>
        <rFont val="Arial"/>
        <family val="2"/>
        <charset val="204"/>
      </rPr>
      <t>лиана</t>
    </r>
  </si>
  <si>
    <t>Пёрышко</t>
  </si>
  <si>
    <t>примерно</t>
  </si>
  <si>
    <t>DaisyNck</t>
  </si>
  <si>
    <t>остаток 4,4</t>
  </si>
  <si>
    <r>
      <t>27Lyu</t>
    </r>
    <r>
      <rPr>
        <sz val="9"/>
        <color rgb="FF000000"/>
        <rFont val="Verdana"/>
        <family val="2"/>
        <charset val="204"/>
      </rPr>
      <t> </t>
    </r>
  </si>
  <si>
    <t>Lusha_28</t>
  </si>
  <si>
    <t>ост</t>
  </si>
  <si>
    <t>Solnishko_07</t>
  </si>
  <si>
    <t>Бязь набивная Текс Дизайн ш.150 Дизайн: 9204 мотоспорт желт</t>
  </si>
  <si>
    <t>000000000000000000000000000000000000000000000000000000000000000000000000000000000000000000000000,,,,,,,,,,,,,,,,,,,,,,</t>
  </si>
  <si>
    <t>,0,,0,3,36,36,36,36,,2,+</t>
  </si>
  <si>
    <t>63963,36963,36963,36963,,369+63</t>
  </si>
  <si>
    <t>,3,6</t>
  </si>
  <si>
    <t>,</t>
  </si>
  <si>
    <t>,3,36+</t>
  </si>
  <si>
    <t>,36963,3</t>
  </si>
  <si>
    <t>6+9</t>
  </si>
  <si>
    <t>+</t>
  </si>
  <si>
    <t>63,,</t>
  </si>
  <si>
    <t>36+3+96+963</t>
  </si>
  <si>
    <t>3,00000000,,00000000000000000000000000000</t>
  </si>
  <si>
    <t>dinam</t>
  </si>
  <si>
    <t>Инесска Попеско</t>
  </si>
  <si>
    <t>основа - на пододеяльники, остальное - на простынь/наволочки</t>
  </si>
  <si>
    <t>Бязь набивная Пакистан ш220 Дизайн 004 основа</t>
  </si>
  <si>
    <t>Бязь набивная Пакистан ш220 Дизайн 004 компаньон</t>
  </si>
  <si>
    <t>94 стр</t>
  </si>
  <si>
    <t>Бязь шир. 220 см. Самойлово Дизайн Восток</t>
  </si>
  <si>
    <t>ta zvezda</t>
  </si>
  <si>
    <t>ТИ*шуля</t>
  </si>
  <si>
    <t>Бязь набивная самойлово ш.220 Дизайн: Сакура черная</t>
  </si>
  <si>
    <t>Сатин набивной ш.220 Дизайн: Трава желаний основа</t>
  </si>
  <si>
    <t>О_ля</t>
  </si>
  <si>
    <t>Сатин набивной ш.220 Дизайн: Трава желаний компаньон</t>
  </si>
  <si>
    <t>Сатин ш.280 Дизайн: 258KL-172-002</t>
  </si>
  <si>
    <t>мама_девчонок</t>
  </si>
  <si>
    <t>Риана</t>
  </si>
  <si>
    <t>ост 4 м juliaks</t>
  </si>
  <si>
    <t>пододеяльник 210*215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</si>
</sst>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FF"/>
      <name val="Verdana"/>
      <family val="2"/>
      <charset val="204"/>
    </font>
    <font>
      <sz val="8"/>
      <color rgb="FF000000"/>
      <name val="Verdana"/>
      <family val="2"/>
      <charset val="204"/>
    </font>
    <font>
      <sz val="8"/>
      <color rgb="FF4B0082"/>
      <name val="Verdana"/>
      <family val="2"/>
      <charset val="204"/>
    </font>
    <font>
      <sz val="8"/>
      <name val="Verdana"/>
      <family val="2"/>
      <charset val="204"/>
    </font>
    <font>
      <sz val="11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rgb="FF444444"/>
      <name val="Verdana"/>
      <family val="2"/>
      <charset val="204"/>
    </font>
    <font>
      <b/>
      <sz val="9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sz val="9"/>
      <color rgb="FFFF0000"/>
      <name val="Arial"/>
      <family val="2"/>
      <charset val="204"/>
    </font>
    <font>
      <b/>
      <sz val="9"/>
      <color rgb="FFFFA34F"/>
      <name val="Verdan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horizontal="left"/>
    </xf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3" fillId="0" borderId="0" xfId="1" applyFont="1" applyFill="1" applyBorder="1" applyAlignment="1">
      <alignment vertical="center" wrapText="1"/>
    </xf>
    <xf numFmtId="2" fontId="0" fillId="0" borderId="0" xfId="0" applyNumberFormat="1"/>
    <xf numFmtId="0" fontId="3" fillId="0" borderId="0" xfId="1" applyFont="1" applyFill="1" applyBorder="1" applyAlignment="1">
      <alignment horizontal="right" vertical="center"/>
    </xf>
    <xf numFmtId="0" fontId="3" fillId="3" borderId="0" xfId="1" applyFont="1" applyFill="1" applyBorder="1" applyAlignment="1">
      <alignment vertical="center" wrapText="1"/>
    </xf>
    <xf numFmtId="0" fontId="0" fillId="3" borderId="0" xfId="0" applyFill="1"/>
    <xf numFmtId="0" fontId="3" fillId="3" borderId="0" xfId="1" applyFont="1" applyFill="1" applyBorder="1" applyAlignment="1">
      <alignment horizontal="right" vertical="center"/>
    </xf>
    <xf numFmtId="0" fontId="4" fillId="0" borderId="0" xfId="0" applyFont="1"/>
    <xf numFmtId="2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vertical="center" wrapText="1"/>
    </xf>
    <xf numFmtId="164" fontId="3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6" fillId="0" borderId="0" xfId="0" applyFont="1"/>
    <xf numFmtId="0" fontId="0" fillId="0" borderId="0" xfId="0" applyFill="1"/>
    <xf numFmtId="49" fontId="7" fillId="0" borderId="0" xfId="0" applyNumberFormat="1" applyFont="1" applyFill="1"/>
    <xf numFmtId="49" fontId="8" fillId="0" borderId="0" xfId="0" applyNumberFormat="1" applyFont="1" applyFill="1"/>
    <xf numFmtId="0" fontId="5" fillId="0" borderId="0" xfId="0" applyFont="1"/>
    <xf numFmtId="0" fontId="10" fillId="0" borderId="0" xfId="2"/>
    <xf numFmtId="2" fontId="3" fillId="4" borderId="0" xfId="1" applyNumberFormat="1" applyFont="1" applyFill="1" applyBorder="1" applyAlignment="1">
      <alignment horizontal="right" vertical="center"/>
    </xf>
    <xf numFmtId="0" fontId="4" fillId="4" borderId="0" xfId="0" applyFont="1" applyFill="1"/>
    <xf numFmtId="0" fontId="3" fillId="4" borderId="0" xfId="1" applyFont="1" applyFill="1" applyBorder="1" applyAlignment="1">
      <alignment vertical="center" wrapText="1"/>
    </xf>
    <xf numFmtId="0" fontId="9" fillId="0" borderId="0" xfId="0" applyFont="1"/>
    <xf numFmtId="0" fontId="12" fillId="0" borderId="0" xfId="0" applyFont="1"/>
    <xf numFmtId="49" fontId="7" fillId="6" borderId="0" xfId="0" applyNumberFormat="1" applyFont="1" applyFill="1"/>
    <xf numFmtId="0" fontId="0" fillId="5" borderId="0" xfId="0" applyFill="1"/>
    <xf numFmtId="0" fontId="3" fillId="5" borderId="0" xfId="1" applyFont="1" applyFill="1" applyBorder="1" applyAlignment="1">
      <alignment vertical="center" wrapText="1"/>
    </xf>
    <xf numFmtId="0" fontId="10" fillId="5" borderId="0" xfId="2" applyFill="1"/>
    <xf numFmtId="0" fontId="0" fillId="5" borderId="0" xfId="0" applyFill="1" applyBorder="1"/>
    <xf numFmtId="0" fontId="5" fillId="5" borderId="0" xfId="0" applyFont="1" applyFill="1"/>
    <xf numFmtId="2" fontId="3" fillId="5" borderId="0" xfId="1" applyNumberFormat="1" applyFont="1" applyFill="1" applyBorder="1" applyAlignment="1">
      <alignment horizontal="right" vertical="center"/>
    </xf>
    <xf numFmtId="0" fontId="11" fillId="0" borderId="0" xfId="0" applyFont="1"/>
    <xf numFmtId="0" fontId="13" fillId="0" borderId="0" xfId="0" applyFont="1"/>
    <xf numFmtId="49" fontId="7" fillId="5" borderId="0" xfId="0" applyNumberFormat="1" applyFont="1" applyFill="1"/>
    <xf numFmtId="0" fontId="3" fillId="0" borderId="0" xfId="1" applyFont="1" applyFill="1" applyBorder="1" applyAlignment="1">
      <alignment horizontal="right" vertical="center" wrapText="1"/>
    </xf>
    <xf numFmtId="0" fontId="0" fillId="8" borderId="0" xfId="0" applyFill="1"/>
    <xf numFmtId="49" fontId="7" fillId="7" borderId="0" xfId="0" applyNumberFormat="1" applyFont="1" applyFill="1"/>
    <xf numFmtId="2" fontId="3" fillId="7" borderId="0" xfId="1" applyNumberFormat="1" applyFont="1" applyFill="1" applyBorder="1" applyAlignment="1">
      <alignment horizontal="right" vertical="center"/>
    </xf>
    <xf numFmtId="0" fontId="0" fillId="7" borderId="0" xfId="0" applyFill="1"/>
    <xf numFmtId="0" fontId="0" fillId="0" borderId="0" xfId="0" applyAlignment="1">
      <alignment wrapText="1"/>
    </xf>
    <xf numFmtId="0" fontId="5" fillId="8" borderId="0" xfId="0" applyFont="1" applyFill="1"/>
    <xf numFmtId="0" fontId="3" fillId="8" borderId="0" xfId="1" applyFont="1" applyFill="1" applyBorder="1" applyAlignment="1">
      <alignment vertical="center" wrapText="1"/>
    </xf>
    <xf numFmtId="0" fontId="3" fillId="9" borderId="0" xfId="1" applyFont="1" applyFill="1" applyBorder="1" applyAlignment="1">
      <alignment vertical="center" wrapText="1"/>
    </xf>
    <xf numFmtId="0" fontId="0" fillId="9" borderId="0" xfId="0" applyFill="1"/>
    <xf numFmtId="0" fontId="3" fillId="9" borderId="0" xfId="1" applyFont="1" applyFill="1" applyBorder="1" applyAlignment="1">
      <alignment horizontal="right" vertical="center"/>
    </xf>
    <xf numFmtId="0" fontId="15" fillId="0" borderId="0" xfId="0" applyFont="1"/>
    <xf numFmtId="0" fontId="12" fillId="0" borderId="0" xfId="0" applyFont="1" applyFill="1"/>
    <xf numFmtId="0" fontId="10" fillId="0" borderId="0" xfId="2" applyFill="1"/>
    <xf numFmtId="3" fontId="0" fillId="0" borderId="0" xfId="0" applyNumberFormat="1"/>
    <xf numFmtId="0" fontId="1" fillId="2" borderId="0" xfId="0" applyFont="1" applyFill="1" applyAlignment="1">
      <alignment horizontal="left"/>
    </xf>
    <xf numFmtId="0" fontId="3" fillId="3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7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3" fillId="0" borderId="0" xfId="1" applyNumberFormat="1" applyFont="1" applyFill="1" applyBorder="1" applyAlignment="1">
      <alignment horizontal="right" vertical="center"/>
    </xf>
    <xf numFmtId="0" fontId="3" fillId="10" borderId="0" xfId="1" applyFont="1" applyFill="1" applyBorder="1" applyAlignment="1">
      <alignment vertical="center" wrapText="1"/>
    </xf>
    <xf numFmtId="0" fontId="0" fillId="10" borderId="0" xfId="0" applyFill="1"/>
    <xf numFmtId="0" fontId="3" fillId="10" borderId="0" xfId="1" applyFont="1" applyFill="1" applyBorder="1" applyAlignment="1">
      <alignment horizontal="right" vertical="center"/>
    </xf>
    <xf numFmtId="0" fontId="4" fillId="0" borderId="0" xfId="0" applyFont="1" applyFill="1"/>
    <xf numFmtId="0" fontId="11" fillId="0" borderId="0" xfId="0" applyFont="1" applyFill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forum.sibmama.ru/viewtopic.php?p=31779015" TargetMode="External"/><Relationship Id="rId2" Type="http://schemas.openxmlformats.org/officeDocument/2006/relationships/hyperlink" Target="http://forum.sibmama.ru/viewtopic.php?p=31779015" TargetMode="External"/><Relationship Id="rId1" Type="http://schemas.openxmlformats.org/officeDocument/2006/relationships/hyperlink" Target="mailto:Oks@nk@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forum.sibmama.ru/viewtopic.php?t=655067&amp;postdays=0&amp;postorder=asc&amp;start=1455" TargetMode="External"/><Relationship Id="rId4" Type="http://schemas.openxmlformats.org/officeDocument/2006/relationships/hyperlink" Target="http://forum.sibmama.ru/viewtopic.php?p=317790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3"/>
  <sheetViews>
    <sheetView tabSelected="1" topLeftCell="A31" workbookViewId="0">
      <selection activeCell="H43" sqref="H43:J43"/>
    </sheetView>
  </sheetViews>
  <sheetFormatPr defaultRowHeight="15" x14ac:dyDescent="0.25"/>
  <cols>
    <col min="1" max="1" width="6.140625" style="1" customWidth="1"/>
    <col min="2" max="2" width="27.85546875" customWidth="1"/>
    <col min="3" max="3" width="12.42578125" customWidth="1"/>
    <col min="4" max="4" width="17.28515625" customWidth="1"/>
    <col min="5" max="5" width="8.140625" customWidth="1"/>
    <col min="6" max="6" width="8" customWidth="1"/>
    <col min="7" max="7" width="5" customWidth="1"/>
    <col min="8" max="8" width="22.28515625" customWidth="1"/>
    <col min="9" max="9" width="12.5703125" customWidth="1"/>
    <col min="10" max="10" width="19.5703125" customWidth="1"/>
    <col min="14" max="14" width="17.7109375" customWidth="1"/>
    <col min="15" max="15" width="13.5703125" bestFit="1" customWidth="1"/>
    <col min="16" max="16" width="16.7109375" customWidth="1"/>
  </cols>
  <sheetData>
    <row r="1" spans="1:17" x14ac:dyDescent="0.25">
      <c r="A1" s="1" t="s">
        <v>178</v>
      </c>
      <c r="B1" s="52" t="s">
        <v>0</v>
      </c>
      <c r="C1" s="52"/>
      <c r="D1" s="52"/>
      <c r="E1" s="1"/>
      <c r="G1" s="1"/>
      <c r="H1" s="52" t="s">
        <v>7</v>
      </c>
      <c r="I1" s="52"/>
      <c r="J1" s="52"/>
      <c r="K1" s="1" t="s">
        <v>61</v>
      </c>
      <c r="M1" s="1"/>
      <c r="N1" s="52" t="s">
        <v>78</v>
      </c>
      <c r="O1" s="52"/>
      <c r="P1" s="52"/>
      <c r="Q1" s="1"/>
    </row>
    <row r="2" spans="1:17" x14ac:dyDescent="0.25">
      <c r="B2" s="2" t="s">
        <v>1</v>
      </c>
      <c r="C2">
        <v>42</v>
      </c>
      <c r="D2" s="2"/>
      <c r="E2" s="1" t="s">
        <v>83</v>
      </c>
      <c r="G2" s="1"/>
      <c r="H2" s="2" t="s">
        <v>1</v>
      </c>
      <c r="I2">
        <v>42</v>
      </c>
      <c r="J2" s="2"/>
      <c r="K2" s="1" t="s">
        <v>71</v>
      </c>
      <c r="M2" s="1"/>
      <c r="N2" s="2" t="s">
        <v>1</v>
      </c>
      <c r="O2">
        <v>30</v>
      </c>
      <c r="P2" s="2"/>
      <c r="Q2" s="1"/>
    </row>
    <row r="3" spans="1:17" s="2" customFormat="1" x14ac:dyDescent="0.25">
      <c r="A3" s="3"/>
      <c r="B3" s="4" t="s">
        <v>2</v>
      </c>
      <c r="C3" s="5">
        <f>SUM(C7:C13)</f>
        <v>6</v>
      </c>
      <c r="D3" s="6"/>
      <c r="E3" s="3" t="s">
        <v>84</v>
      </c>
      <c r="G3" s="3"/>
      <c r="H3" s="4" t="s">
        <v>2</v>
      </c>
      <c r="I3" s="5">
        <f>SUM(I7:I13)</f>
        <v>42</v>
      </c>
      <c r="J3" s="6"/>
      <c r="K3" s="3"/>
      <c r="M3" s="3"/>
      <c r="N3" s="4" t="s">
        <v>2</v>
      </c>
      <c r="O3" s="5">
        <f>SUM(O7:O13)</f>
        <v>4.2</v>
      </c>
      <c r="P3" s="6"/>
      <c r="Q3" s="3"/>
    </row>
    <row r="4" spans="1:17" s="2" customFormat="1" x14ac:dyDescent="0.25">
      <c r="A4" s="3"/>
      <c r="B4" s="4" t="s">
        <v>3</v>
      </c>
      <c r="C4" s="5">
        <v>0</v>
      </c>
      <c r="D4" s="6" t="s">
        <v>136</v>
      </c>
      <c r="E4" s="3"/>
      <c r="G4" s="3"/>
      <c r="H4" s="4" t="s">
        <v>3</v>
      </c>
      <c r="I4" s="5">
        <f>I2-I3</f>
        <v>0</v>
      </c>
      <c r="J4" s="6"/>
      <c r="K4" s="3"/>
      <c r="M4" s="3"/>
      <c r="N4" s="4" t="s">
        <v>3</v>
      </c>
      <c r="O4" s="5">
        <f>O2-O3</f>
        <v>25.8</v>
      </c>
      <c r="P4" s="6"/>
      <c r="Q4" s="3"/>
    </row>
    <row r="5" spans="1:17" s="2" customFormat="1" x14ac:dyDescent="0.25">
      <c r="A5" s="3"/>
      <c r="B5" s="4" t="s">
        <v>4</v>
      </c>
      <c r="C5">
        <v>61</v>
      </c>
      <c r="D5" s="6"/>
      <c r="E5" s="3"/>
      <c r="G5" s="3"/>
      <c r="H5" s="4" t="s">
        <v>4</v>
      </c>
      <c r="I5">
        <v>67</v>
      </c>
      <c r="J5" s="6"/>
      <c r="K5" s="3"/>
      <c r="M5" s="3"/>
      <c r="N5" s="4" t="s">
        <v>4</v>
      </c>
      <c r="O5"/>
      <c r="P5" s="6"/>
      <c r="Q5" s="3"/>
    </row>
    <row r="6" spans="1:17" s="2" customFormat="1" x14ac:dyDescent="0.25">
      <c r="A6" s="3"/>
      <c r="B6" s="7" t="s">
        <v>5</v>
      </c>
      <c r="C6" s="8" t="s">
        <v>6</v>
      </c>
      <c r="D6" s="9"/>
      <c r="E6" s="3"/>
      <c r="G6" s="3"/>
      <c r="H6" s="7" t="s">
        <v>5</v>
      </c>
      <c r="I6" s="8" t="s">
        <v>6</v>
      </c>
      <c r="J6" s="9"/>
      <c r="K6" s="3"/>
      <c r="M6" s="3"/>
      <c r="N6" s="7" t="s">
        <v>5</v>
      </c>
      <c r="O6" s="8" t="s">
        <v>6</v>
      </c>
      <c r="P6" s="9"/>
      <c r="Q6" s="3"/>
    </row>
    <row r="7" spans="1:17" s="2" customFormat="1" x14ac:dyDescent="0.25">
      <c r="A7" s="3"/>
      <c r="B7" s="21" t="s">
        <v>159</v>
      </c>
      <c r="C7" s="11">
        <v>6</v>
      </c>
      <c r="D7" s="12"/>
      <c r="E7" s="3"/>
      <c r="G7" s="3"/>
      <c r="H7" s="29" t="s">
        <v>40</v>
      </c>
      <c r="I7" s="11">
        <v>10</v>
      </c>
      <c r="J7" s="12"/>
      <c r="K7" s="3"/>
      <c r="M7" s="3"/>
      <c r="N7" s="26"/>
      <c r="O7" s="11"/>
      <c r="P7" s="12"/>
      <c r="Q7" s="3"/>
    </row>
    <row r="8" spans="1:17" s="2" customFormat="1" x14ac:dyDescent="0.25">
      <c r="A8" s="3"/>
      <c r="B8" s="49"/>
      <c r="C8" s="11"/>
      <c r="D8" s="6"/>
      <c r="E8" s="3"/>
      <c r="G8" s="3"/>
      <c r="H8" s="29" t="s">
        <v>19</v>
      </c>
      <c r="I8" s="11">
        <v>3</v>
      </c>
      <c r="J8" s="6"/>
      <c r="K8" s="3"/>
      <c r="M8" s="3"/>
      <c r="N8" s="4" t="s">
        <v>133</v>
      </c>
      <c r="O8" s="11">
        <v>4.2</v>
      </c>
      <c r="P8" s="6"/>
      <c r="Q8" s="3"/>
    </row>
    <row r="9" spans="1:17" s="2" customFormat="1" x14ac:dyDescent="0.25">
      <c r="A9" s="3"/>
      <c r="B9" s="50"/>
      <c r="C9" s="11"/>
      <c r="D9" s="6"/>
      <c r="E9" s="3"/>
      <c r="G9" s="3"/>
      <c r="H9" s="28" t="s">
        <v>43</v>
      </c>
      <c r="I9" s="11">
        <v>8</v>
      </c>
      <c r="J9" s="6"/>
      <c r="K9" s="3"/>
      <c r="M9" s="3"/>
      <c r="N9" s="4"/>
      <c r="O9" s="11"/>
      <c r="P9" s="6"/>
      <c r="Q9" s="3"/>
    </row>
    <row r="10" spans="1:17" s="2" customFormat="1" x14ac:dyDescent="0.25">
      <c r="A10" s="3"/>
      <c r="B10" s="50"/>
      <c r="C10" s="11"/>
      <c r="D10" s="6"/>
      <c r="E10" s="3"/>
      <c r="G10" s="3"/>
      <c r="H10" s="31" t="s">
        <v>20</v>
      </c>
      <c r="I10" s="11">
        <v>7</v>
      </c>
      <c r="J10" s="6"/>
      <c r="K10" s="3"/>
      <c r="M10" s="3"/>
      <c r="N10" s="4"/>
      <c r="O10" s="11"/>
      <c r="P10" s="6"/>
      <c r="Q10" s="3"/>
    </row>
    <row r="11" spans="1:17" s="2" customFormat="1" x14ac:dyDescent="0.25">
      <c r="A11" s="3"/>
      <c r="B11" s="4"/>
      <c r="C11" s="11"/>
      <c r="D11" s="6"/>
      <c r="E11" s="3"/>
      <c r="G11" s="3"/>
      <c r="H11" s="29" t="s">
        <v>20</v>
      </c>
      <c r="I11" s="11">
        <v>7.5</v>
      </c>
      <c r="J11" s="6"/>
      <c r="K11" s="3"/>
      <c r="M11" s="3"/>
      <c r="N11" s="4"/>
      <c r="O11" s="11"/>
      <c r="P11" s="6"/>
      <c r="Q11" s="3"/>
    </row>
    <row r="12" spans="1:17" s="2" customFormat="1" x14ac:dyDescent="0.25">
      <c r="A12" s="3"/>
      <c r="B12" s="4"/>
      <c r="C12" s="11"/>
      <c r="D12" s="6"/>
      <c r="E12" s="3"/>
      <c r="G12" s="3"/>
      <c r="H12" s="28" t="s">
        <v>65</v>
      </c>
      <c r="I12" s="11">
        <v>1.5</v>
      </c>
      <c r="J12" s="6"/>
      <c r="K12" s="3"/>
      <c r="M12" s="3"/>
      <c r="N12" s="4"/>
      <c r="O12" s="11"/>
      <c r="P12" s="6"/>
      <c r="Q12" s="3"/>
    </row>
    <row r="13" spans="1:17" s="2" customFormat="1" x14ac:dyDescent="0.25">
      <c r="A13" s="3"/>
      <c r="B13" s="4"/>
      <c r="C13" s="11"/>
      <c r="D13" s="6"/>
      <c r="E13" s="3"/>
      <c r="G13" s="3"/>
      <c r="H13" s="31" t="s">
        <v>39</v>
      </c>
      <c r="I13" s="11">
        <v>5</v>
      </c>
      <c r="J13" s="6"/>
      <c r="K13" s="3"/>
      <c r="M13" s="3"/>
      <c r="N13" s="4"/>
      <c r="O13" s="11"/>
      <c r="P13" s="6"/>
      <c r="Q13" s="3"/>
    </row>
    <row r="14" spans="1:17" s="2" customFormat="1" x14ac:dyDescent="0.25">
      <c r="A14" s="3"/>
      <c r="B14" s="13" t="s">
        <v>58</v>
      </c>
      <c r="C14" s="14"/>
      <c r="D14" s="15"/>
      <c r="E14" s="3"/>
      <c r="G14" s="3"/>
      <c r="H14" s="13"/>
      <c r="I14" s="14"/>
      <c r="J14" s="15"/>
      <c r="K14" s="3"/>
      <c r="M14" s="3"/>
      <c r="N14" s="13"/>
      <c r="O14" s="14"/>
      <c r="P14" s="15"/>
      <c r="Q14" s="3"/>
    </row>
    <row r="15" spans="1:17" x14ac:dyDescent="0.25">
      <c r="B15" s="52" t="s">
        <v>37</v>
      </c>
      <c r="C15" s="52"/>
      <c r="D15" s="52"/>
      <c r="E15" s="1" t="s">
        <v>61</v>
      </c>
      <c r="G15" s="1"/>
      <c r="H15" s="52" t="s">
        <v>70</v>
      </c>
      <c r="I15" s="52"/>
      <c r="J15" s="52"/>
      <c r="K15" s="1" t="s">
        <v>61</v>
      </c>
      <c r="M15" s="1"/>
      <c r="N15" s="52" t="s">
        <v>77</v>
      </c>
      <c r="O15" s="52"/>
      <c r="P15" s="52"/>
      <c r="Q15" s="1"/>
    </row>
    <row r="16" spans="1:17" x14ac:dyDescent="0.25">
      <c r="B16" s="2" t="s">
        <v>1</v>
      </c>
      <c r="C16">
        <v>42</v>
      </c>
      <c r="D16" s="2"/>
      <c r="E16" s="1" t="s">
        <v>71</v>
      </c>
      <c r="G16" s="1"/>
      <c r="H16" s="2" t="s">
        <v>1</v>
      </c>
      <c r="I16">
        <v>33</v>
      </c>
      <c r="J16" s="2"/>
      <c r="K16" s="1" t="s">
        <v>71</v>
      </c>
      <c r="M16" s="1"/>
      <c r="N16" s="2" t="s">
        <v>1</v>
      </c>
      <c r="O16">
        <v>30</v>
      </c>
      <c r="P16" s="2"/>
      <c r="Q16" s="1"/>
    </row>
    <row r="17" spans="1:17" x14ac:dyDescent="0.25">
      <c r="A17" s="3"/>
      <c r="B17" s="4" t="s">
        <v>2</v>
      </c>
      <c r="C17" s="5">
        <f>SUM(C21:C27)</f>
        <v>18.600000000000001</v>
      </c>
      <c r="D17" s="6"/>
      <c r="E17" s="3"/>
      <c r="G17" s="3"/>
      <c r="H17" s="4" t="s">
        <v>2</v>
      </c>
      <c r="I17" s="5">
        <f>SUM(I21:I27)</f>
        <v>14.8</v>
      </c>
      <c r="J17" s="6"/>
      <c r="K17" s="3"/>
      <c r="M17" s="3"/>
      <c r="N17" s="4" t="s">
        <v>2</v>
      </c>
      <c r="O17" s="5">
        <f>SUM(O21:O27)</f>
        <v>4.4000000000000004</v>
      </c>
      <c r="P17" s="6"/>
      <c r="Q17" s="3"/>
    </row>
    <row r="18" spans="1:17" x14ac:dyDescent="0.25">
      <c r="A18" s="3"/>
      <c r="B18" s="4" t="s">
        <v>3</v>
      </c>
      <c r="C18" s="5">
        <f>C16-C17</f>
        <v>23.4</v>
      </c>
      <c r="D18" s="6"/>
      <c r="E18" s="3"/>
      <c r="G18" s="3"/>
      <c r="H18" s="4" t="s">
        <v>3</v>
      </c>
      <c r="I18" s="5">
        <f>I16-I17</f>
        <v>18.2</v>
      </c>
      <c r="J18" s="6"/>
      <c r="K18" s="3"/>
      <c r="M18" s="3"/>
      <c r="N18" s="4" t="s">
        <v>3</v>
      </c>
      <c r="O18" s="5">
        <f>O16-O17</f>
        <v>25.6</v>
      </c>
      <c r="P18" s="6"/>
      <c r="Q18" s="3"/>
    </row>
    <row r="19" spans="1:17" x14ac:dyDescent="0.25">
      <c r="A19" s="3"/>
      <c r="B19" s="4" t="s">
        <v>4</v>
      </c>
      <c r="C19">
        <v>67</v>
      </c>
      <c r="D19" s="6"/>
      <c r="E19" s="3"/>
      <c r="G19" s="3"/>
      <c r="H19" s="4" t="s">
        <v>4</v>
      </c>
      <c r="I19">
        <v>99</v>
      </c>
      <c r="J19" s="6"/>
      <c r="K19" s="3"/>
      <c r="M19" s="3"/>
      <c r="N19" s="4" t="s">
        <v>4</v>
      </c>
      <c r="P19" s="6"/>
      <c r="Q19" s="3"/>
    </row>
    <row r="20" spans="1:17" x14ac:dyDescent="0.25">
      <c r="A20" s="3"/>
      <c r="B20" s="7" t="s">
        <v>5</v>
      </c>
      <c r="C20" s="8" t="s">
        <v>6</v>
      </c>
      <c r="D20" s="9"/>
      <c r="E20" s="3"/>
      <c r="G20" s="3"/>
      <c r="H20" s="7" t="s">
        <v>5</v>
      </c>
      <c r="I20" s="8" t="s">
        <v>6</v>
      </c>
      <c r="J20" s="9"/>
      <c r="K20" s="3"/>
      <c r="M20" s="3"/>
      <c r="N20" s="7" t="s">
        <v>5</v>
      </c>
      <c r="O20" s="8" t="s">
        <v>6</v>
      </c>
      <c r="P20" s="9"/>
      <c r="Q20" s="3"/>
    </row>
    <row r="21" spans="1:17" x14ac:dyDescent="0.25">
      <c r="A21" s="3"/>
      <c r="B21" s="28" t="s">
        <v>38</v>
      </c>
      <c r="C21" s="11">
        <v>2</v>
      </c>
      <c r="D21" s="12"/>
      <c r="E21" s="3"/>
      <c r="G21" s="3"/>
      <c r="H21" s="32" t="s">
        <v>66</v>
      </c>
      <c r="I21" s="11">
        <v>5.6</v>
      </c>
      <c r="J21" s="12"/>
      <c r="K21" s="3"/>
      <c r="M21" s="3"/>
      <c r="N21" s="26"/>
      <c r="O21" s="11"/>
      <c r="P21" s="12"/>
      <c r="Q21" s="3"/>
    </row>
    <row r="22" spans="1:17" x14ac:dyDescent="0.25">
      <c r="A22" s="3"/>
      <c r="B22" s="28" t="s">
        <v>57</v>
      </c>
      <c r="C22" s="11">
        <v>8</v>
      </c>
      <c r="D22" s="6"/>
      <c r="E22" s="3"/>
      <c r="G22" s="3"/>
      <c r="H22" s="21" t="s">
        <v>157</v>
      </c>
      <c r="I22" s="11">
        <v>5.2</v>
      </c>
      <c r="J22" s="6"/>
      <c r="K22" s="3"/>
      <c r="M22" s="3"/>
      <c r="N22" s="35" t="s">
        <v>134</v>
      </c>
      <c r="O22" s="11">
        <v>4.4000000000000004</v>
      </c>
      <c r="P22" s="6"/>
      <c r="Q22" s="3"/>
    </row>
    <row r="23" spans="1:17" x14ac:dyDescent="0.25">
      <c r="A23" s="3"/>
      <c r="B23" s="29" t="s">
        <v>95</v>
      </c>
      <c r="C23" s="11">
        <v>4</v>
      </c>
      <c r="D23" s="6"/>
      <c r="E23" s="3"/>
      <c r="G23" s="3"/>
      <c r="H23" s="4" t="s">
        <v>159</v>
      </c>
      <c r="I23" s="11">
        <v>4</v>
      </c>
      <c r="J23" s="6"/>
      <c r="K23" s="3"/>
      <c r="M23" s="3"/>
      <c r="N23" s="4"/>
      <c r="O23" s="11"/>
      <c r="P23" s="6"/>
      <c r="Q23" s="3"/>
    </row>
    <row r="24" spans="1:17" x14ac:dyDescent="0.25">
      <c r="A24" s="3"/>
      <c r="B24" s="4" t="s">
        <v>154</v>
      </c>
      <c r="C24" s="11">
        <v>4.5999999999999996</v>
      </c>
      <c r="D24" s="6"/>
      <c r="E24" s="3"/>
      <c r="G24" s="3"/>
      <c r="H24" s="4"/>
      <c r="I24" s="11"/>
      <c r="J24" s="6"/>
      <c r="K24" s="3"/>
      <c r="M24" s="3"/>
      <c r="N24" s="4"/>
      <c r="O24" s="11"/>
      <c r="P24" s="6"/>
      <c r="Q24" s="3"/>
    </row>
    <row r="25" spans="1:17" x14ac:dyDescent="0.25">
      <c r="A25" s="3"/>
      <c r="B25" s="4"/>
      <c r="C25" s="11"/>
      <c r="D25" s="6"/>
      <c r="E25" s="3"/>
      <c r="G25" s="3"/>
      <c r="H25" s="4"/>
      <c r="I25" s="11"/>
      <c r="J25" s="6"/>
      <c r="K25" s="3"/>
      <c r="M25" s="3"/>
      <c r="N25" s="4"/>
      <c r="O25" s="11"/>
      <c r="P25" s="6"/>
      <c r="Q25" s="3"/>
    </row>
    <row r="26" spans="1:17" x14ac:dyDescent="0.25">
      <c r="A26" s="3"/>
      <c r="B26" s="4"/>
      <c r="C26" s="11"/>
      <c r="D26" s="6"/>
      <c r="E26" s="3"/>
      <c r="G26" s="3"/>
      <c r="H26" s="4"/>
      <c r="I26" s="11"/>
      <c r="J26" s="6"/>
      <c r="K26" s="3"/>
      <c r="M26" s="3"/>
      <c r="N26" s="4"/>
      <c r="O26" s="11"/>
      <c r="P26" s="6"/>
      <c r="Q26" s="3"/>
    </row>
    <row r="27" spans="1:17" x14ac:dyDescent="0.25">
      <c r="A27" s="3"/>
      <c r="B27" s="4"/>
      <c r="C27" s="11"/>
      <c r="D27" s="6"/>
      <c r="E27" s="3"/>
      <c r="G27" s="3"/>
      <c r="H27" s="4"/>
      <c r="I27" s="11"/>
      <c r="J27" s="6"/>
      <c r="K27" s="3"/>
      <c r="M27" s="3"/>
      <c r="N27" s="4"/>
      <c r="O27" s="11"/>
      <c r="P27" s="6"/>
      <c r="Q27" s="3"/>
    </row>
    <row r="28" spans="1:17" x14ac:dyDescent="0.25">
      <c r="A28" s="3"/>
      <c r="B28" s="13"/>
      <c r="C28" s="14"/>
      <c r="D28" s="15"/>
      <c r="E28" s="3"/>
      <c r="G28" s="3"/>
      <c r="H28" s="13"/>
      <c r="I28" s="14"/>
      <c r="J28" s="15"/>
      <c r="K28" s="3"/>
      <c r="M28" s="3"/>
      <c r="N28" s="13"/>
      <c r="O28" s="14"/>
      <c r="P28" s="15"/>
      <c r="Q28" s="3"/>
    </row>
    <row r="29" spans="1:17" x14ac:dyDescent="0.25">
      <c r="B29" s="52" t="s">
        <v>44</v>
      </c>
      <c r="C29" s="52"/>
      <c r="D29" s="52"/>
      <c r="E29" s="1"/>
      <c r="G29" s="1"/>
      <c r="H29" s="52" t="s">
        <v>75</v>
      </c>
      <c r="I29" s="52"/>
      <c r="J29" s="52"/>
      <c r="K29" s="1"/>
      <c r="M29" s="1"/>
      <c r="N29" s="52" t="s">
        <v>79</v>
      </c>
      <c r="O29" s="52"/>
      <c r="P29" s="52"/>
      <c r="Q29" s="1"/>
    </row>
    <row r="30" spans="1:17" x14ac:dyDescent="0.25">
      <c r="B30" s="2" t="s">
        <v>1</v>
      </c>
      <c r="C30">
        <v>25</v>
      </c>
      <c r="D30" s="2"/>
      <c r="E30" s="1"/>
      <c r="F30" t="s">
        <v>62</v>
      </c>
      <c r="G30" s="1"/>
      <c r="H30" s="2" t="s">
        <v>1</v>
      </c>
      <c r="I30">
        <v>33</v>
      </c>
      <c r="J30" s="2"/>
      <c r="K30" s="1"/>
      <c r="M30" s="1"/>
      <c r="N30" s="2" t="s">
        <v>1</v>
      </c>
      <c r="O30">
        <v>28</v>
      </c>
      <c r="P30" s="2"/>
      <c r="Q30" s="1"/>
    </row>
    <row r="31" spans="1:17" x14ac:dyDescent="0.25">
      <c r="A31" s="3"/>
      <c r="B31" s="4" t="s">
        <v>2</v>
      </c>
      <c r="C31" s="5">
        <f>SUM(C35:C41)</f>
        <v>20</v>
      </c>
      <c r="D31" s="6"/>
      <c r="E31" s="3"/>
      <c r="G31" s="3"/>
      <c r="H31" s="4" t="s">
        <v>2</v>
      </c>
      <c r="I31" s="5">
        <f>SUM(I35:I41)</f>
        <v>27</v>
      </c>
      <c r="J31" s="6"/>
      <c r="K31" s="3"/>
      <c r="M31" s="3"/>
      <c r="N31" s="4" t="s">
        <v>2</v>
      </c>
      <c r="O31" s="5">
        <f>SUM(O35:O41)</f>
        <v>6.7</v>
      </c>
      <c r="P31" s="6"/>
      <c r="Q31" s="3"/>
    </row>
    <row r="32" spans="1:17" x14ac:dyDescent="0.25">
      <c r="A32" s="3"/>
      <c r="B32" s="4" t="s">
        <v>3</v>
      </c>
      <c r="C32" s="5">
        <f>C30-C31</f>
        <v>5</v>
      </c>
      <c r="D32" s="6"/>
      <c r="E32" s="3"/>
      <c r="G32" s="3"/>
      <c r="H32" s="4" t="s">
        <v>3</v>
      </c>
      <c r="I32" s="5">
        <v>0</v>
      </c>
      <c r="J32" s="6"/>
      <c r="K32" s="3"/>
      <c r="M32" s="3"/>
      <c r="N32" s="4" t="s">
        <v>3</v>
      </c>
      <c r="O32" s="5">
        <f>O30-O31</f>
        <v>21.3</v>
      </c>
      <c r="P32" s="6"/>
      <c r="Q32" s="3"/>
    </row>
    <row r="33" spans="1:17" x14ac:dyDescent="0.25">
      <c r="A33" s="3"/>
      <c r="B33" s="4" t="s">
        <v>4</v>
      </c>
      <c r="C33">
        <v>71</v>
      </c>
      <c r="D33" s="6"/>
      <c r="E33" s="3"/>
      <c r="G33" s="3"/>
      <c r="H33" s="4" t="s">
        <v>4</v>
      </c>
      <c r="I33">
        <v>96.5</v>
      </c>
      <c r="J33" s="6"/>
      <c r="K33" s="3"/>
      <c r="M33" s="3"/>
      <c r="N33" s="4" t="s">
        <v>4</v>
      </c>
      <c r="O33">
        <v>165</v>
      </c>
      <c r="P33" s="6"/>
      <c r="Q33" s="3"/>
    </row>
    <row r="34" spans="1:17" x14ac:dyDescent="0.25">
      <c r="A34" s="3"/>
      <c r="B34" s="7" t="s">
        <v>5</v>
      </c>
      <c r="C34" s="8" t="s">
        <v>6</v>
      </c>
      <c r="D34" s="9"/>
      <c r="E34" s="3"/>
      <c r="G34" s="3"/>
      <c r="H34" s="7" t="s">
        <v>5</v>
      </c>
      <c r="I34" s="8" t="s">
        <v>6</v>
      </c>
      <c r="J34" s="9"/>
      <c r="K34" s="3"/>
      <c r="M34" s="3"/>
      <c r="N34" s="7" t="s">
        <v>5</v>
      </c>
      <c r="O34" s="8" t="s">
        <v>6</v>
      </c>
      <c r="P34" s="9"/>
      <c r="Q34" s="3"/>
    </row>
    <row r="35" spans="1:17" x14ac:dyDescent="0.25">
      <c r="A35" s="3"/>
      <c r="B35" s="38" t="s">
        <v>25</v>
      </c>
      <c r="C35" s="11">
        <v>2</v>
      </c>
      <c r="D35" s="12"/>
      <c r="E35" s="3"/>
      <c r="G35" s="3"/>
      <c r="H35" s="43" t="s">
        <v>18</v>
      </c>
      <c r="I35" s="11">
        <v>8.5</v>
      </c>
      <c r="J35" s="12"/>
      <c r="K35" s="3"/>
      <c r="M35" s="3"/>
      <c r="N35" s="20" t="s">
        <v>69</v>
      </c>
      <c r="O35" s="11">
        <v>6.7</v>
      </c>
      <c r="P35" s="12"/>
      <c r="Q35" s="3"/>
    </row>
    <row r="36" spans="1:17" x14ac:dyDescent="0.25">
      <c r="A36" s="3"/>
      <c r="B36" s="38" t="s">
        <v>45</v>
      </c>
      <c r="C36" s="11">
        <v>9</v>
      </c>
      <c r="D36" s="6"/>
      <c r="E36" s="3"/>
      <c r="G36" s="3"/>
      <c r="H36" s="38" t="s">
        <v>81</v>
      </c>
      <c r="I36" s="11">
        <v>7</v>
      </c>
      <c r="J36" s="6"/>
      <c r="K36" s="3"/>
      <c r="M36" s="3"/>
      <c r="N36" s="18"/>
      <c r="O36" s="11"/>
      <c r="P36" s="6"/>
      <c r="Q36" s="3"/>
    </row>
    <row r="37" spans="1:17" x14ac:dyDescent="0.25">
      <c r="A37" s="3"/>
      <c r="B37" s="38" t="s">
        <v>41</v>
      </c>
      <c r="C37" s="11">
        <v>3</v>
      </c>
      <c r="D37" s="6"/>
      <c r="E37" s="3"/>
      <c r="G37" s="3"/>
      <c r="H37" s="4" t="s">
        <v>150</v>
      </c>
      <c r="I37" s="11">
        <v>11.5</v>
      </c>
      <c r="J37" s="6"/>
      <c r="K37" s="3"/>
      <c r="M37" s="3"/>
      <c r="N37" s="4"/>
      <c r="O37" s="11"/>
      <c r="P37" s="6"/>
      <c r="Q37" s="3"/>
    </row>
    <row r="38" spans="1:17" x14ac:dyDescent="0.25">
      <c r="A38" s="3"/>
      <c r="B38" s="44" t="s">
        <v>39</v>
      </c>
      <c r="C38" s="11">
        <v>6</v>
      </c>
      <c r="D38" s="6"/>
      <c r="E38" s="3"/>
      <c r="G38" s="3"/>
      <c r="H38" s="21" t="s">
        <v>157</v>
      </c>
      <c r="I38" s="11" t="s">
        <v>158</v>
      </c>
      <c r="J38" s="6"/>
      <c r="K38" s="3"/>
      <c r="M38" s="3"/>
      <c r="N38" s="4"/>
      <c r="O38" s="11"/>
      <c r="P38" s="6"/>
      <c r="Q38" s="3"/>
    </row>
    <row r="39" spans="1:17" x14ac:dyDescent="0.25">
      <c r="A39" s="3"/>
      <c r="B39" s="44"/>
      <c r="C39" s="11"/>
      <c r="D39" s="6"/>
      <c r="E39" s="3"/>
      <c r="G39" s="3"/>
      <c r="H39" s="4"/>
      <c r="I39" s="11"/>
      <c r="J39" s="6"/>
      <c r="K39" s="3"/>
      <c r="M39" s="3"/>
      <c r="N39" s="4"/>
      <c r="O39" s="11"/>
      <c r="P39" s="6"/>
      <c r="Q39" s="3"/>
    </row>
    <row r="40" spans="1:17" x14ac:dyDescent="0.25">
      <c r="A40" s="3"/>
      <c r="B40" s="4"/>
      <c r="C40" s="11"/>
      <c r="D40" s="6"/>
      <c r="E40" s="3"/>
      <c r="G40" s="3"/>
      <c r="H40" s="4"/>
      <c r="I40" s="11"/>
      <c r="J40" s="6"/>
      <c r="K40" s="3"/>
      <c r="M40" s="3"/>
      <c r="N40" s="4"/>
      <c r="O40" s="11"/>
      <c r="P40" s="6"/>
      <c r="Q40" s="3"/>
    </row>
    <row r="41" spans="1:17" x14ac:dyDescent="0.25">
      <c r="A41" s="3"/>
      <c r="B41" s="4"/>
      <c r="C41" s="11"/>
      <c r="D41" s="6"/>
      <c r="E41" s="3"/>
      <c r="G41" s="3"/>
      <c r="H41" s="4"/>
      <c r="I41" s="11"/>
      <c r="J41" s="6"/>
      <c r="K41" s="3"/>
      <c r="M41" s="3"/>
      <c r="N41" s="4"/>
      <c r="O41" s="11"/>
      <c r="P41" s="6"/>
      <c r="Q41" s="3"/>
    </row>
    <row r="42" spans="1:17" x14ac:dyDescent="0.25">
      <c r="A42" s="3"/>
      <c r="B42" s="13"/>
      <c r="C42" s="14"/>
      <c r="D42" s="15"/>
      <c r="E42" s="3"/>
      <c r="G42" s="3"/>
      <c r="H42" s="13"/>
      <c r="I42" s="14"/>
      <c r="J42" s="15"/>
      <c r="K42" s="3"/>
      <c r="M42" s="3"/>
      <c r="N42" s="13"/>
      <c r="O42" s="14"/>
      <c r="P42" s="15"/>
      <c r="Q42" s="3"/>
    </row>
    <row r="43" spans="1:17" x14ac:dyDescent="0.25">
      <c r="B43" s="52" t="s">
        <v>8</v>
      </c>
      <c r="C43" s="52"/>
      <c r="D43" s="52"/>
      <c r="E43" s="1"/>
      <c r="G43" s="1"/>
      <c r="H43" s="52" t="s">
        <v>76</v>
      </c>
      <c r="I43" s="52"/>
      <c r="J43" s="52"/>
      <c r="K43" s="1"/>
      <c r="M43" s="1"/>
      <c r="N43" s="52" t="s">
        <v>80</v>
      </c>
      <c r="O43" s="52"/>
      <c r="P43" s="52"/>
      <c r="Q43" s="1"/>
    </row>
    <row r="44" spans="1:17" x14ac:dyDescent="0.25">
      <c r="B44" s="2" t="s">
        <v>1</v>
      </c>
      <c r="C44">
        <v>42</v>
      </c>
      <c r="D44" s="2"/>
      <c r="E44" s="1"/>
      <c r="G44" s="1"/>
      <c r="H44" s="2" t="s">
        <v>1</v>
      </c>
      <c r="I44">
        <v>33</v>
      </c>
      <c r="J44" s="2"/>
      <c r="K44" s="1"/>
      <c r="M44" s="1"/>
      <c r="N44" s="2" t="s">
        <v>1</v>
      </c>
      <c r="O44">
        <v>28</v>
      </c>
      <c r="P44" s="2"/>
      <c r="Q44" s="1"/>
    </row>
    <row r="45" spans="1:17" x14ac:dyDescent="0.25">
      <c r="A45" s="3"/>
      <c r="B45" s="4" t="s">
        <v>2</v>
      </c>
      <c r="C45" s="5">
        <f>SUM(C49:C55)</f>
        <v>0</v>
      </c>
      <c r="D45" s="6"/>
      <c r="E45" s="3"/>
      <c r="G45" s="3"/>
      <c r="H45" s="4" t="s">
        <v>2</v>
      </c>
      <c r="I45" s="5">
        <f>SUM(I49:I55)</f>
        <v>29.7</v>
      </c>
      <c r="J45" s="6"/>
      <c r="K45" s="3"/>
      <c r="M45" s="3"/>
      <c r="N45" s="4" t="s">
        <v>2</v>
      </c>
      <c r="O45" s="5">
        <f>SUM(O49:O55)</f>
        <v>6.2</v>
      </c>
      <c r="P45" s="6"/>
      <c r="Q45" s="3"/>
    </row>
    <row r="46" spans="1:17" x14ac:dyDescent="0.25">
      <c r="A46" s="3"/>
      <c r="B46" s="4" t="s">
        <v>3</v>
      </c>
      <c r="C46" s="5">
        <f>C44-C45</f>
        <v>42</v>
      </c>
      <c r="D46" s="6"/>
      <c r="E46" s="3"/>
      <c r="G46" s="3"/>
      <c r="H46" s="4" t="s">
        <v>3</v>
      </c>
      <c r="I46" s="5">
        <f>I44-I45</f>
        <v>3.3000000000000007</v>
      </c>
      <c r="J46" s="6"/>
      <c r="K46" s="3"/>
      <c r="M46" s="3"/>
      <c r="N46" s="4" t="s">
        <v>3</v>
      </c>
      <c r="O46" s="5">
        <f>O44-O45</f>
        <v>21.8</v>
      </c>
      <c r="P46" s="6"/>
      <c r="Q46" s="3"/>
    </row>
    <row r="47" spans="1:17" x14ac:dyDescent="0.25">
      <c r="A47" s="3"/>
      <c r="B47" s="4" t="s">
        <v>4</v>
      </c>
      <c r="D47" s="6"/>
      <c r="E47" s="3"/>
      <c r="G47" s="3"/>
      <c r="H47" s="4" t="s">
        <v>4</v>
      </c>
      <c r="I47">
        <v>99</v>
      </c>
      <c r="J47" s="6"/>
      <c r="K47" s="3"/>
      <c r="M47" s="3"/>
      <c r="N47" s="4" t="s">
        <v>4</v>
      </c>
      <c r="O47">
        <v>165</v>
      </c>
      <c r="P47" s="6"/>
      <c r="Q47" s="3"/>
    </row>
    <row r="48" spans="1:17" x14ac:dyDescent="0.25">
      <c r="A48" s="3"/>
      <c r="B48" s="7" t="s">
        <v>5</v>
      </c>
      <c r="C48" s="8" t="s">
        <v>6</v>
      </c>
      <c r="D48" s="9"/>
      <c r="E48" s="3"/>
      <c r="G48" s="3"/>
      <c r="H48" s="7" t="s">
        <v>5</v>
      </c>
      <c r="I48" s="8" t="s">
        <v>6</v>
      </c>
      <c r="J48" s="9"/>
      <c r="K48" s="3"/>
      <c r="M48" s="3"/>
      <c r="N48" s="7" t="s">
        <v>5</v>
      </c>
      <c r="O48" s="8" t="s">
        <v>6</v>
      </c>
      <c r="P48" s="9"/>
      <c r="Q48" s="3"/>
    </row>
    <row r="49" spans="1:17" x14ac:dyDescent="0.25">
      <c r="A49" s="3"/>
      <c r="B49" s="10"/>
      <c r="C49" s="11"/>
      <c r="D49" s="12"/>
      <c r="E49" s="3"/>
      <c r="G49" s="3"/>
      <c r="H49" s="20" t="s">
        <v>18</v>
      </c>
      <c r="I49" s="11">
        <v>6.7</v>
      </c>
      <c r="J49" s="12"/>
      <c r="K49" s="3"/>
      <c r="M49" s="3"/>
      <c r="N49" s="20" t="s">
        <v>69</v>
      </c>
      <c r="O49" s="11">
        <v>6.2</v>
      </c>
      <c r="P49" s="12"/>
      <c r="Q49" s="3"/>
    </row>
    <row r="50" spans="1:17" x14ac:dyDescent="0.25">
      <c r="A50" s="3"/>
      <c r="B50" s="4"/>
      <c r="C50" s="11"/>
      <c r="D50" s="6"/>
      <c r="E50" s="3"/>
      <c r="G50" s="3"/>
      <c r="H50" s="18" t="s">
        <v>154</v>
      </c>
      <c r="I50" s="11">
        <v>8</v>
      </c>
      <c r="J50" s="6"/>
      <c r="K50" s="3"/>
      <c r="M50" s="3"/>
      <c r="N50" s="18"/>
      <c r="O50" s="11"/>
      <c r="P50" s="6"/>
      <c r="Q50" s="3"/>
    </row>
    <row r="51" spans="1:17" x14ac:dyDescent="0.25">
      <c r="A51" s="3"/>
      <c r="B51" s="4"/>
      <c r="C51" s="11"/>
      <c r="D51" s="6"/>
      <c r="E51" s="3"/>
      <c r="G51" s="3"/>
      <c r="H51" s="4" t="s">
        <v>20</v>
      </c>
      <c r="I51" s="11">
        <v>15</v>
      </c>
      <c r="J51" s="6"/>
      <c r="K51" s="3"/>
      <c r="M51" s="3"/>
      <c r="N51" s="4"/>
      <c r="O51" s="11"/>
      <c r="P51" s="6"/>
      <c r="Q51" s="3"/>
    </row>
    <row r="52" spans="1:17" x14ac:dyDescent="0.25">
      <c r="A52" s="3"/>
      <c r="B52" s="4"/>
      <c r="C52" s="11"/>
      <c r="D52" s="6"/>
      <c r="E52" s="3"/>
      <c r="G52" s="3"/>
      <c r="H52" s="4"/>
      <c r="I52" s="11"/>
      <c r="J52" s="6"/>
      <c r="K52" s="3"/>
      <c r="M52" s="3"/>
      <c r="N52" s="4"/>
      <c r="O52" s="11"/>
      <c r="P52" s="6"/>
      <c r="Q52" s="3"/>
    </row>
    <row r="53" spans="1:17" x14ac:dyDescent="0.25">
      <c r="A53" s="3"/>
      <c r="B53" s="4"/>
      <c r="C53" s="11"/>
      <c r="D53" s="6"/>
      <c r="E53" s="3"/>
      <c r="G53" s="3"/>
      <c r="H53" s="4"/>
      <c r="I53" s="11"/>
      <c r="J53" s="6"/>
      <c r="K53" s="3"/>
      <c r="M53" s="3"/>
      <c r="N53" s="4"/>
      <c r="O53" s="11"/>
      <c r="P53" s="6"/>
      <c r="Q53" s="3"/>
    </row>
    <row r="54" spans="1:17" x14ac:dyDescent="0.25">
      <c r="A54" s="3"/>
      <c r="B54" s="4"/>
      <c r="C54" s="11"/>
      <c r="D54" s="6"/>
      <c r="E54" s="3"/>
      <c r="G54" s="3"/>
      <c r="H54" s="4"/>
      <c r="I54" s="11"/>
      <c r="J54" s="6"/>
      <c r="K54" s="3"/>
      <c r="M54" s="3"/>
      <c r="N54" s="4"/>
      <c r="O54" s="11"/>
      <c r="P54" s="6"/>
      <c r="Q54" s="3"/>
    </row>
    <row r="55" spans="1:17" x14ac:dyDescent="0.25">
      <c r="A55" s="3"/>
      <c r="B55" s="4"/>
      <c r="C55" s="11"/>
      <c r="D55" s="6"/>
      <c r="E55" s="3"/>
      <c r="G55" s="3"/>
      <c r="H55" s="4"/>
      <c r="I55" s="11"/>
      <c r="J55" s="6"/>
      <c r="K55" s="3"/>
      <c r="M55" s="3"/>
      <c r="N55" s="4"/>
      <c r="O55" s="11"/>
      <c r="P55" s="6"/>
      <c r="Q55" s="3"/>
    </row>
    <row r="56" spans="1:17" x14ac:dyDescent="0.25">
      <c r="A56" s="3"/>
      <c r="B56" s="13"/>
      <c r="C56" s="14"/>
      <c r="D56" s="15"/>
      <c r="E56" s="3"/>
      <c r="G56" s="3"/>
      <c r="H56" s="13"/>
      <c r="I56" s="14"/>
      <c r="J56" s="15"/>
      <c r="K56" s="3"/>
      <c r="M56" s="3"/>
      <c r="N56" s="13"/>
      <c r="O56" s="14"/>
      <c r="P56" s="15"/>
      <c r="Q56" s="3"/>
    </row>
    <row r="57" spans="1:17" x14ac:dyDescent="0.25">
      <c r="B57" s="52" t="s">
        <v>9</v>
      </c>
      <c r="C57" s="52"/>
      <c r="D57" s="52"/>
      <c r="E57" s="1" t="s">
        <v>135</v>
      </c>
      <c r="G57" s="1"/>
      <c r="H57" s="52" t="s">
        <v>86</v>
      </c>
      <c r="I57" s="52"/>
      <c r="J57" s="52"/>
      <c r="K57" s="1"/>
      <c r="M57" s="1"/>
      <c r="N57" s="52" t="s">
        <v>96</v>
      </c>
      <c r="O57" s="52"/>
      <c r="P57" s="52"/>
      <c r="Q57" s="1"/>
    </row>
    <row r="58" spans="1:17" x14ac:dyDescent="0.25">
      <c r="B58" s="2" t="s">
        <v>1</v>
      </c>
      <c r="C58">
        <v>42</v>
      </c>
      <c r="D58" s="2"/>
      <c r="E58" s="1"/>
      <c r="G58" s="1"/>
      <c r="H58" s="2" t="s">
        <v>1</v>
      </c>
      <c r="I58">
        <v>33</v>
      </c>
      <c r="J58" s="2"/>
      <c r="K58" s="1"/>
      <c r="M58" s="1"/>
      <c r="N58" s="2" t="s">
        <v>1</v>
      </c>
      <c r="O58">
        <v>42</v>
      </c>
      <c r="P58" s="2"/>
      <c r="Q58" s="1"/>
    </row>
    <row r="59" spans="1:17" x14ac:dyDescent="0.25">
      <c r="A59" s="3"/>
      <c r="B59" s="4" t="s">
        <v>2</v>
      </c>
      <c r="C59" s="5">
        <f>SUM(C63:C69)</f>
        <v>47</v>
      </c>
      <c r="D59" s="6"/>
      <c r="E59" s="3"/>
      <c r="G59" s="3"/>
      <c r="H59" s="4" t="s">
        <v>2</v>
      </c>
      <c r="I59" s="5">
        <f>SUM(I63:I69)</f>
        <v>36.25</v>
      </c>
      <c r="J59" s="6"/>
      <c r="K59" s="3"/>
      <c r="M59" s="3"/>
      <c r="N59" s="4" t="s">
        <v>2</v>
      </c>
      <c r="O59" s="5">
        <f>SUM(O63:O69)</f>
        <v>0</v>
      </c>
      <c r="P59" s="6"/>
      <c r="Q59" s="3"/>
    </row>
    <row r="60" spans="1:17" x14ac:dyDescent="0.25">
      <c r="A60" s="3"/>
      <c r="B60" s="4" t="s">
        <v>3</v>
      </c>
      <c r="C60" s="5">
        <f>C58-C59</f>
        <v>-5</v>
      </c>
      <c r="D60" s="6" t="s">
        <v>126</v>
      </c>
      <c r="E60" s="3"/>
      <c r="G60" s="3"/>
      <c r="H60" s="4" t="s">
        <v>3</v>
      </c>
      <c r="I60" s="5">
        <f>I58-I59</f>
        <v>-3.25</v>
      </c>
      <c r="J60" s="6"/>
      <c r="K60" s="3"/>
      <c r="M60" s="3"/>
      <c r="N60" s="4" t="s">
        <v>3</v>
      </c>
      <c r="O60" s="5">
        <f>O58-O59</f>
        <v>42</v>
      </c>
      <c r="P60" s="6"/>
      <c r="Q60" s="3"/>
    </row>
    <row r="61" spans="1:17" x14ac:dyDescent="0.25">
      <c r="A61" s="3"/>
      <c r="B61" s="4" t="s">
        <v>4</v>
      </c>
      <c r="C61">
        <v>67</v>
      </c>
      <c r="D61" s="6" t="s">
        <v>127</v>
      </c>
      <c r="E61" s="3"/>
      <c r="G61" s="3"/>
      <c r="H61" s="4" t="s">
        <v>4</v>
      </c>
      <c r="I61">
        <v>95</v>
      </c>
      <c r="J61" s="6"/>
      <c r="K61" s="3"/>
      <c r="M61" s="3"/>
      <c r="N61" s="4" t="s">
        <v>4</v>
      </c>
      <c r="P61" s="6"/>
      <c r="Q61" s="3"/>
    </row>
    <row r="62" spans="1:17" x14ac:dyDescent="0.25">
      <c r="A62" s="3"/>
      <c r="B62" s="7" t="s">
        <v>5</v>
      </c>
      <c r="C62" s="8" t="s">
        <v>6</v>
      </c>
      <c r="D62" s="9"/>
      <c r="E62" s="3"/>
      <c r="G62" s="3"/>
      <c r="H62" s="45" t="s">
        <v>5</v>
      </c>
      <c r="I62" s="46" t="s">
        <v>6</v>
      </c>
      <c r="J62" s="47"/>
      <c r="K62" s="3"/>
      <c r="M62" s="3"/>
      <c r="N62" s="7" t="s">
        <v>5</v>
      </c>
      <c r="O62" s="8" t="s">
        <v>6</v>
      </c>
      <c r="P62" s="9"/>
      <c r="Q62" s="3"/>
    </row>
    <row r="63" spans="1:17" x14ac:dyDescent="0.25">
      <c r="A63" s="3"/>
      <c r="B63" s="17" t="s">
        <v>94</v>
      </c>
      <c r="C63" s="11">
        <v>8</v>
      </c>
      <c r="D63" s="12"/>
      <c r="E63" s="3"/>
      <c r="G63" s="3"/>
      <c r="H63" s="20" t="s">
        <v>34</v>
      </c>
      <c r="I63" s="11">
        <v>15</v>
      </c>
      <c r="J63" s="12"/>
      <c r="K63" s="3"/>
      <c r="M63" s="3"/>
      <c r="N63" s="20" t="s">
        <v>95</v>
      </c>
      <c r="O63" s="11"/>
      <c r="P63" s="12"/>
      <c r="Q63" s="3"/>
    </row>
    <row r="64" spans="1:17" ht="15.75" customHeight="1" x14ac:dyDescent="0.25">
      <c r="A64" s="3"/>
      <c r="B64" t="s">
        <v>128</v>
      </c>
      <c r="C64" s="11">
        <v>8</v>
      </c>
      <c r="D64" s="6"/>
      <c r="E64" s="3"/>
      <c r="G64" s="3"/>
      <c r="H64" s="18" t="s">
        <v>95</v>
      </c>
      <c r="I64" s="11">
        <v>13.25</v>
      </c>
      <c r="J64" s="37" t="s">
        <v>137</v>
      </c>
      <c r="K64" s="3"/>
      <c r="M64" s="3"/>
      <c r="N64" s="18"/>
      <c r="O64" s="11"/>
      <c r="P64" s="6"/>
      <c r="Q64" s="3"/>
    </row>
    <row r="65" spans="1:17" x14ac:dyDescent="0.25">
      <c r="A65" s="3"/>
      <c r="B65" t="s">
        <v>129</v>
      </c>
      <c r="C65" s="11">
        <v>8</v>
      </c>
      <c r="D65" s="6"/>
      <c r="E65" s="3"/>
      <c r="G65" s="3"/>
      <c r="H65" s="4" t="s">
        <v>154</v>
      </c>
      <c r="I65" s="11">
        <v>8</v>
      </c>
      <c r="J65" s="6"/>
      <c r="K65" s="3"/>
      <c r="M65" s="3"/>
      <c r="N65" s="4"/>
      <c r="O65" s="11"/>
      <c r="P65" s="6"/>
      <c r="Q65" s="3"/>
    </row>
    <row r="66" spans="1:17" x14ac:dyDescent="0.25">
      <c r="A66" s="3"/>
      <c r="B66" s="4" t="s">
        <v>173</v>
      </c>
      <c r="C66" s="11">
        <v>8</v>
      </c>
      <c r="D66" s="57">
        <v>41117</v>
      </c>
      <c r="E66" s="3"/>
      <c r="G66" s="3"/>
      <c r="H66" s="4"/>
      <c r="I66" s="11"/>
      <c r="J66" s="6"/>
      <c r="K66" s="3"/>
      <c r="M66" s="3"/>
      <c r="N66" s="4"/>
      <c r="O66" s="11"/>
      <c r="P66" s="6"/>
      <c r="Q66" s="3"/>
    </row>
    <row r="67" spans="1:17" x14ac:dyDescent="0.25">
      <c r="A67" s="3"/>
      <c r="B67" s="17" t="s">
        <v>152</v>
      </c>
      <c r="C67" s="11">
        <v>7.5</v>
      </c>
      <c r="D67" s="57">
        <v>41117</v>
      </c>
      <c r="E67" s="3"/>
      <c r="G67" s="3"/>
      <c r="H67" s="4"/>
      <c r="I67" s="11"/>
      <c r="J67" s="6"/>
      <c r="K67" s="3"/>
      <c r="M67" s="3"/>
      <c r="N67" s="4"/>
      <c r="O67" s="11"/>
      <c r="P67" s="6"/>
      <c r="Q67" s="3"/>
    </row>
    <row r="68" spans="1:17" x14ac:dyDescent="0.25">
      <c r="A68" s="3"/>
      <c r="B68" s="17" t="s">
        <v>20</v>
      </c>
      <c r="C68" s="11">
        <v>7.5</v>
      </c>
      <c r="D68" s="57"/>
      <c r="E68" s="3"/>
      <c r="G68" s="3"/>
      <c r="H68" s="4"/>
      <c r="I68" s="11"/>
      <c r="J68" s="6"/>
      <c r="K68" s="3"/>
      <c r="M68" s="3"/>
      <c r="N68" s="4"/>
      <c r="O68" s="11"/>
      <c r="P68" s="6"/>
      <c r="Q68" s="3"/>
    </row>
    <row r="69" spans="1:17" x14ac:dyDescent="0.25">
      <c r="A69" s="3"/>
      <c r="B69" s="4"/>
      <c r="C69" s="11"/>
      <c r="D69" s="6"/>
      <c r="E69" s="3"/>
      <c r="G69" s="3"/>
      <c r="H69" s="4"/>
      <c r="I69" s="11"/>
      <c r="J69" s="6"/>
      <c r="K69" s="3"/>
      <c r="M69" s="3"/>
      <c r="N69" s="4"/>
      <c r="O69" s="11"/>
      <c r="P69" s="6"/>
      <c r="Q69" s="3"/>
    </row>
    <row r="70" spans="1:17" x14ac:dyDescent="0.25">
      <c r="A70" s="3"/>
      <c r="B70" s="13"/>
      <c r="C70" s="14"/>
      <c r="D70" s="15"/>
      <c r="E70" s="3"/>
      <c r="G70" s="3"/>
      <c r="H70" s="13"/>
      <c r="I70" s="14"/>
      <c r="J70" s="15"/>
      <c r="K70" s="3"/>
      <c r="M70" s="3"/>
      <c r="N70" s="13"/>
      <c r="O70" s="14"/>
      <c r="P70" s="15"/>
      <c r="Q70" s="3"/>
    </row>
    <row r="71" spans="1:17" x14ac:dyDescent="0.25">
      <c r="B71" s="52" t="s">
        <v>10</v>
      </c>
      <c r="C71" s="52"/>
      <c r="D71" s="52"/>
      <c r="E71" s="1"/>
      <c r="G71" s="1"/>
      <c r="H71" s="52" t="s">
        <v>88</v>
      </c>
      <c r="I71" s="52"/>
      <c r="J71" s="52"/>
      <c r="K71" s="1"/>
      <c r="M71" s="1"/>
      <c r="N71" s="52" t="s">
        <v>97</v>
      </c>
      <c r="O71" s="52"/>
      <c r="P71" s="52"/>
      <c r="Q71" s="1"/>
    </row>
    <row r="72" spans="1:17" x14ac:dyDescent="0.25">
      <c r="B72" s="2" t="s">
        <v>1</v>
      </c>
      <c r="C72">
        <v>42</v>
      </c>
      <c r="D72" s="2"/>
      <c r="E72" s="1"/>
      <c r="G72" s="1"/>
      <c r="H72" s="2" t="s">
        <v>1</v>
      </c>
      <c r="I72">
        <v>33</v>
      </c>
      <c r="J72" s="2"/>
      <c r="K72" s="1"/>
      <c r="M72" s="1"/>
      <c r="N72" s="2" t="s">
        <v>1</v>
      </c>
      <c r="O72">
        <v>42</v>
      </c>
      <c r="P72" s="2"/>
      <c r="Q72" s="1"/>
    </row>
    <row r="73" spans="1:17" x14ac:dyDescent="0.25">
      <c r="A73" s="3"/>
      <c r="B73" s="4" t="s">
        <v>2</v>
      </c>
      <c r="C73" s="5">
        <f>SUM(C77:C83)</f>
        <v>12.5</v>
      </c>
      <c r="D73" s="6"/>
      <c r="E73" s="3"/>
      <c r="G73" s="3"/>
      <c r="H73" s="4" t="s">
        <v>2</v>
      </c>
      <c r="I73" s="5">
        <f>SUM(I77:I83)</f>
        <v>33</v>
      </c>
      <c r="J73" s="6"/>
      <c r="K73" s="3"/>
      <c r="M73" s="3"/>
      <c r="N73" s="4" t="s">
        <v>2</v>
      </c>
      <c r="O73" s="5">
        <f>SUM(O77:O83)</f>
        <v>0</v>
      </c>
      <c r="P73" s="6"/>
      <c r="Q73" s="3"/>
    </row>
    <row r="74" spans="1:17" x14ac:dyDescent="0.25">
      <c r="A74" s="3"/>
      <c r="B74" s="4" t="s">
        <v>3</v>
      </c>
      <c r="C74" s="5">
        <f>C72-C73</f>
        <v>29.5</v>
      </c>
      <c r="D74" s="6"/>
      <c r="E74" s="3"/>
      <c r="G74" s="3"/>
      <c r="H74" s="4" t="s">
        <v>3</v>
      </c>
      <c r="I74" s="5">
        <f>I72-I73</f>
        <v>0</v>
      </c>
      <c r="J74" s="6"/>
      <c r="K74" s="3"/>
      <c r="M74" s="3"/>
      <c r="N74" s="4" t="s">
        <v>3</v>
      </c>
      <c r="O74" s="5">
        <f>O72-O73</f>
        <v>42</v>
      </c>
      <c r="P74" s="6"/>
      <c r="Q74" s="3"/>
    </row>
    <row r="75" spans="1:17" x14ac:dyDescent="0.25">
      <c r="A75" s="3"/>
      <c r="B75" s="4" t="s">
        <v>4</v>
      </c>
      <c r="C75">
        <v>67</v>
      </c>
      <c r="D75" s="6"/>
      <c r="E75" s="3"/>
      <c r="G75" s="3"/>
      <c r="H75" s="4" t="s">
        <v>4</v>
      </c>
      <c r="I75">
        <v>86.5</v>
      </c>
      <c r="J75" s="6"/>
      <c r="K75" s="3"/>
      <c r="M75" s="3"/>
      <c r="N75" s="4" t="s">
        <v>4</v>
      </c>
      <c r="P75" s="6"/>
      <c r="Q75" s="3"/>
    </row>
    <row r="76" spans="1:17" x14ac:dyDescent="0.25">
      <c r="A76" s="3"/>
      <c r="B76" s="7" t="s">
        <v>5</v>
      </c>
      <c r="C76" s="8" t="s">
        <v>6</v>
      </c>
      <c r="D76" s="9"/>
      <c r="E76" s="3"/>
      <c r="G76" s="3"/>
      <c r="H76" s="7" t="s">
        <v>5</v>
      </c>
      <c r="I76" s="8" t="s">
        <v>6</v>
      </c>
      <c r="J76" s="9"/>
      <c r="K76" s="3"/>
      <c r="M76" s="3"/>
      <c r="N76" s="7" t="s">
        <v>5</v>
      </c>
      <c r="O76" s="8" t="s">
        <v>6</v>
      </c>
      <c r="P76" s="9"/>
      <c r="Q76" s="3"/>
    </row>
    <row r="77" spans="1:17" x14ac:dyDescent="0.25">
      <c r="A77" s="3"/>
      <c r="B77" s="10" t="s">
        <v>82</v>
      </c>
      <c r="C77" s="11">
        <v>5</v>
      </c>
      <c r="D77" s="12"/>
      <c r="E77" s="3"/>
      <c r="G77" s="3"/>
      <c r="H77" s="32" t="s">
        <v>68</v>
      </c>
      <c r="I77" s="11">
        <v>10.9</v>
      </c>
      <c r="J77" s="12"/>
      <c r="K77" s="3"/>
      <c r="M77" s="3"/>
      <c r="N77" s="20" t="s">
        <v>95</v>
      </c>
      <c r="O77" s="11"/>
      <c r="P77" s="12"/>
      <c r="Q77" s="3"/>
    </row>
    <row r="78" spans="1:17" x14ac:dyDescent="0.25">
      <c r="A78" s="3"/>
      <c r="B78" s="4" t="s">
        <v>20</v>
      </c>
      <c r="C78" s="11">
        <v>7.5</v>
      </c>
      <c r="D78" s="6"/>
      <c r="E78" s="3"/>
      <c r="G78" s="3"/>
      <c r="H78" s="36" t="s">
        <v>89</v>
      </c>
      <c r="I78" s="11">
        <v>7.6</v>
      </c>
      <c r="J78" s="6"/>
      <c r="K78" s="3"/>
      <c r="M78" s="3"/>
      <c r="N78" s="18"/>
      <c r="O78" s="11"/>
      <c r="P78" s="6"/>
      <c r="Q78" s="3"/>
    </row>
    <row r="79" spans="1:17" x14ac:dyDescent="0.25">
      <c r="A79" s="3"/>
      <c r="B79" s="4"/>
      <c r="C79" s="11"/>
      <c r="D79" s="6"/>
      <c r="E79" s="3"/>
      <c r="G79" s="3"/>
      <c r="H79" s="29" t="s">
        <v>132</v>
      </c>
      <c r="I79" s="11">
        <v>14.5</v>
      </c>
      <c r="J79" s="6"/>
      <c r="K79" s="3"/>
      <c r="M79" s="3"/>
      <c r="N79" s="4"/>
      <c r="O79" s="11"/>
      <c r="P79" s="6"/>
      <c r="Q79" s="3"/>
    </row>
    <row r="80" spans="1:17" x14ac:dyDescent="0.25">
      <c r="A80" s="3"/>
      <c r="B80" s="4"/>
      <c r="C80" s="11"/>
      <c r="D80" s="6"/>
      <c r="E80" s="3"/>
      <c r="G80" s="3"/>
      <c r="H80" s="4"/>
      <c r="I80" s="11"/>
      <c r="J80" s="6"/>
      <c r="K80" s="3"/>
      <c r="M80" s="3"/>
      <c r="N80" s="4"/>
      <c r="O80" s="11"/>
      <c r="P80" s="6"/>
      <c r="Q80" s="3"/>
    </row>
    <row r="81" spans="1:17" x14ac:dyDescent="0.25">
      <c r="A81" s="3"/>
      <c r="B81" s="4"/>
      <c r="C81" s="11"/>
      <c r="D81" s="6"/>
      <c r="E81" s="3"/>
      <c r="G81" s="3"/>
      <c r="H81" s="4"/>
      <c r="I81" s="11"/>
      <c r="J81" s="6"/>
      <c r="K81" s="3"/>
      <c r="M81" s="3"/>
      <c r="N81" s="4"/>
      <c r="O81" s="11"/>
      <c r="P81" s="6"/>
      <c r="Q81" s="3"/>
    </row>
    <row r="82" spans="1:17" x14ac:dyDescent="0.25">
      <c r="A82" s="3"/>
      <c r="B82" s="4"/>
      <c r="C82" s="11"/>
      <c r="D82" s="6"/>
      <c r="E82" s="3"/>
      <c r="G82" s="3"/>
      <c r="H82" s="4"/>
      <c r="I82" s="11"/>
      <c r="J82" s="6"/>
      <c r="K82" s="3"/>
      <c r="M82" s="3"/>
      <c r="N82" s="4"/>
      <c r="O82" s="11"/>
      <c r="P82" s="6"/>
      <c r="Q82" s="3"/>
    </row>
    <row r="83" spans="1:17" x14ac:dyDescent="0.25">
      <c r="A83" s="3"/>
      <c r="B83" s="4"/>
      <c r="C83" s="11"/>
      <c r="D83" s="6"/>
      <c r="E83" s="3"/>
      <c r="G83" s="3"/>
      <c r="H83" s="4"/>
      <c r="I83" s="11"/>
      <c r="J83" s="6"/>
      <c r="K83" s="3"/>
      <c r="M83" s="3"/>
      <c r="N83" s="4"/>
      <c r="O83" s="11"/>
      <c r="P83" s="6"/>
      <c r="Q83" s="3"/>
    </row>
    <row r="84" spans="1:17" x14ac:dyDescent="0.25">
      <c r="A84" s="3"/>
      <c r="B84" s="13"/>
      <c r="C84" s="14"/>
      <c r="D84" s="15"/>
      <c r="E84" s="3"/>
      <c r="G84" s="3"/>
      <c r="H84" s="13"/>
      <c r="I84" s="14"/>
      <c r="J84" s="15"/>
      <c r="K84" s="3"/>
      <c r="M84" s="3"/>
      <c r="N84" s="13"/>
      <c r="O84" s="14"/>
      <c r="P84" s="15"/>
      <c r="Q84" s="3"/>
    </row>
    <row r="85" spans="1:17" x14ac:dyDescent="0.25">
      <c r="B85" s="52" t="s">
        <v>11</v>
      </c>
      <c r="C85" s="52"/>
      <c r="D85" s="52"/>
      <c r="E85" s="1"/>
      <c r="G85" s="1"/>
      <c r="H85" s="52" t="s">
        <v>90</v>
      </c>
      <c r="I85" s="52"/>
      <c r="J85" s="52"/>
      <c r="K85" s="1"/>
      <c r="M85" s="1"/>
      <c r="N85" s="52" t="s">
        <v>123</v>
      </c>
      <c r="O85" s="52"/>
      <c r="P85" s="52"/>
      <c r="Q85" s="1"/>
    </row>
    <row r="86" spans="1:17" x14ac:dyDescent="0.25">
      <c r="B86" s="2" t="s">
        <v>1</v>
      </c>
      <c r="C86">
        <v>42</v>
      </c>
      <c r="D86" s="2"/>
      <c r="E86" s="1"/>
      <c r="G86" s="1"/>
      <c r="H86" s="2" t="s">
        <v>1</v>
      </c>
      <c r="I86">
        <v>33</v>
      </c>
      <c r="J86" s="2"/>
      <c r="K86" s="1"/>
      <c r="M86" s="1"/>
      <c r="N86" s="2" t="s">
        <v>1</v>
      </c>
      <c r="P86" s="2"/>
      <c r="Q86" s="1"/>
    </row>
    <row r="87" spans="1:17" x14ac:dyDescent="0.25">
      <c r="A87" s="3"/>
      <c r="B87" s="4" t="s">
        <v>2</v>
      </c>
      <c r="C87" s="5">
        <f>SUM(C91:C97)</f>
        <v>0</v>
      </c>
      <c r="D87" s="6"/>
      <c r="E87" s="3"/>
      <c r="G87" s="3"/>
      <c r="H87" s="4" t="s">
        <v>2</v>
      </c>
      <c r="I87" s="5">
        <f>SUM(I91:I97)</f>
        <v>34</v>
      </c>
      <c r="J87" s="6"/>
      <c r="K87" s="3"/>
      <c r="M87" s="3"/>
      <c r="N87" s="4" t="s">
        <v>2</v>
      </c>
      <c r="O87" s="5">
        <f>SUM(O91:O97)</f>
        <v>8</v>
      </c>
      <c r="P87" s="11">
        <f>O87-O92</f>
        <v>8</v>
      </c>
      <c r="Q87" s="3"/>
    </row>
    <row r="88" spans="1:17" x14ac:dyDescent="0.25">
      <c r="A88" s="3"/>
      <c r="B88" s="4" t="s">
        <v>3</v>
      </c>
      <c r="C88" s="5">
        <f>C86-C87</f>
        <v>42</v>
      </c>
      <c r="D88" s="6"/>
      <c r="E88" s="3"/>
      <c r="G88" s="3"/>
      <c r="H88" s="4" t="s">
        <v>3</v>
      </c>
      <c r="I88" s="5">
        <f>I86-I87</f>
        <v>-1</v>
      </c>
      <c r="J88" s="6" t="s">
        <v>155</v>
      </c>
      <c r="K88" s="3"/>
      <c r="M88" s="3"/>
      <c r="N88" s="4" t="s">
        <v>3</v>
      </c>
      <c r="O88" s="5">
        <f>O86-O87</f>
        <v>-8</v>
      </c>
      <c r="P88" s="6"/>
      <c r="Q88" s="3"/>
    </row>
    <row r="89" spans="1:17" x14ac:dyDescent="0.25">
      <c r="A89" s="3"/>
      <c r="B89" s="4" t="s">
        <v>4</v>
      </c>
      <c r="C89">
        <v>67</v>
      </c>
      <c r="D89" s="6"/>
      <c r="E89" s="3"/>
      <c r="G89" s="3"/>
      <c r="H89" s="4" t="s">
        <v>4</v>
      </c>
      <c r="I89">
        <v>96.5</v>
      </c>
      <c r="J89" s="6"/>
      <c r="K89" s="3"/>
      <c r="M89" s="3"/>
      <c r="N89" s="4" t="s">
        <v>4</v>
      </c>
      <c r="P89" s="6"/>
      <c r="Q89" s="3"/>
    </row>
    <row r="90" spans="1:17" x14ac:dyDescent="0.25">
      <c r="A90" s="3"/>
      <c r="B90" s="7" t="s">
        <v>5</v>
      </c>
      <c r="C90" s="8" t="s">
        <v>6</v>
      </c>
      <c r="D90" s="9"/>
      <c r="E90" s="3"/>
      <c r="G90" s="3"/>
      <c r="H90" s="7" t="s">
        <v>5</v>
      </c>
      <c r="I90" s="8" t="s">
        <v>6</v>
      </c>
      <c r="J90" s="9"/>
      <c r="K90" s="3"/>
      <c r="M90" s="3"/>
      <c r="N90" s="45" t="s">
        <v>5</v>
      </c>
      <c r="O90" s="46" t="s">
        <v>6</v>
      </c>
      <c r="P90" s="47"/>
      <c r="Q90" s="3"/>
    </row>
    <row r="91" spans="1:17" x14ac:dyDescent="0.25">
      <c r="A91" s="3"/>
      <c r="B91" s="10"/>
      <c r="C91" s="11"/>
      <c r="D91" s="12"/>
      <c r="E91" s="3"/>
      <c r="G91" s="3"/>
      <c r="H91" s="20" t="s">
        <v>89</v>
      </c>
      <c r="I91" s="11">
        <v>7.6</v>
      </c>
      <c r="J91" s="12"/>
      <c r="K91" s="3"/>
      <c r="M91" s="3"/>
      <c r="N91" s="20" t="s">
        <v>99</v>
      </c>
      <c r="O91" s="11">
        <v>2</v>
      </c>
      <c r="P91" s="12" t="s">
        <v>101</v>
      </c>
      <c r="Q91" s="3"/>
    </row>
    <row r="92" spans="1:17" x14ac:dyDescent="0.25">
      <c r="A92" s="3"/>
      <c r="B92" s="4"/>
      <c r="C92" s="11"/>
      <c r="D92" s="6"/>
      <c r="E92" s="3"/>
      <c r="G92" s="3"/>
      <c r="H92" s="18" t="s">
        <v>64</v>
      </c>
      <c r="I92" s="33">
        <v>10.3</v>
      </c>
      <c r="J92" s="6"/>
      <c r="K92" s="3"/>
      <c r="M92" s="3"/>
      <c r="N92" s="18" t="s">
        <v>102</v>
      </c>
      <c r="O92" s="11"/>
      <c r="P92" s="6" t="s">
        <v>103</v>
      </c>
      <c r="Q92" s="3"/>
    </row>
    <row r="93" spans="1:17" x14ac:dyDescent="0.25">
      <c r="A93" s="3"/>
      <c r="B93" s="4"/>
      <c r="C93" s="11"/>
      <c r="D93" s="6"/>
      <c r="E93" s="3"/>
      <c r="G93" s="3"/>
      <c r="H93" s="4" t="s">
        <v>152</v>
      </c>
      <c r="I93" s="11">
        <v>8.65</v>
      </c>
      <c r="J93" s="6" t="s">
        <v>153</v>
      </c>
      <c r="K93" s="3"/>
      <c r="M93" s="3"/>
      <c r="N93" s="4" t="s">
        <v>59</v>
      </c>
      <c r="O93" s="11">
        <v>2</v>
      </c>
      <c r="P93" s="6" t="s">
        <v>100</v>
      </c>
      <c r="Q93" s="3"/>
    </row>
    <row r="94" spans="1:17" x14ac:dyDescent="0.25">
      <c r="A94" s="3"/>
      <c r="B94" s="4"/>
      <c r="C94" s="11"/>
      <c r="D94" s="6"/>
      <c r="E94" s="3"/>
      <c r="G94" s="3"/>
      <c r="H94" s="4" t="s">
        <v>152</v>
      </c>
      <c r="I94" s="11">
        <v>1.5</v>
      </c>
      <c r="J94" s="6"/>
      <c r="K94" s="3"/>
      <c r="M94" s="3"/>
      <c r="N94" s="4" t="s">
        <v>151</v>
      </c>
      <c r="O94" s="11">
        <v>2</v>
      </c>
      <c r="P94" s="25" t="s">
        <v>105</v>
      </c>
      <c r="Q94" s="3"/>
    </row>
    <row r="95" spans="1:17" x14ac:dyDescent="0.25">
      <c r="A95" s="3"/>
      <c r="B95" s="4"/>
      <c r="C95" s="11"/>
      <c r="D95" s="6"/>
      <c r="E95" s="3"/>
      <c r="G95" s="3"/>
      <c r="H95" s="4" t="s">
        <v>125</v>
      </c>
      <c r="I95" s="11">
        <v>5.95</v>
      </c>
      <c r="J95" s="6"/>
      <c r="K95" s="3"/>
      <c r="M95" s="3"/>
      <c r="N95" s="4" t="s">
        <v>65</v>
      </c>
      <c r="O95" s="11">
        <v>2</v>
      </c>
      <c r="P95" s="6" t="s">
        <v>104</v>
      </c>
      <c r="Q95" s="3"/>
    </row>
    <row r="96" spans="1:17" x14ac:dyDescent="0.25">
      <c r="A96" s="3"/>
      <c r="B96" s="4"/>
      <c r="C96" s="11"/>
      <c r="D96" s="6"/>
      <c r="E96" s="3"/>
      <c r="G96" s="3"/>
      <c r="H96" s="4"/>
      <c r="I96" s="11"/>
      <c r="J96" s="6"/>
      <c r="K96" s="3"/>
      <c r="M96" s="3"/>
      <c r="N96" s="4"/>
      <c r="O96" s="11"/>
      <c r="P96" s="6"/>
      <c r="Q96" s="3"/>
    </row>
    <row r="97" spans="1:17" x14ac:dyDescent="0.25">
      <c r="A97" s="3"/>
      <c r="B97" s="4"/>
      <c r="C97" s="11"/>
      <c r="D97" s="6"/>
      <c r="E97" s="3"/>
      <c r="G97" s="3"/>
      <c r="H97" s="4"/>
      <c r="I97" s="11"/>
      <c r="J97" s="6"/>
      <c r="K97" s="3"/>
      <c r="M97" s="3"/>
      <c r="N97" s="4"/>
      <c r="O97" s="11"/>
      <c r="P97" s="6"/>
      <c r="Q97" s="3"/>
    </row>
    <row r="98" spans="1:17" x14ac:dyDescent="0.25">
      <c r="A98" s="3"/>
      <c r="B98" s="13" t="s">
        <v>53</v>
      </c>
      <c r="C98" s="14"/>
      <c r="D98" s="15"/>
      <c r="E98" s="3"/>
      <c r="G98" s="3"/>
      <c r="H98" s="13"/>
      <c r="I98" s="14"/>
      <c r="J98" s="15"/>
      <c r="K98" s="3"/>
      <c r="M98" s="3"/>
      <c r="N98" s="13"/>
      <c r="O98" s="14"/>
      <c r="P98" s="15"/>
      <c r="Q98" s="3"/>
    </row>
    <row r="99" spans="1:17" x14ac:dyDescent="0.25">
      <c r="B99" s="52" t="s">
        <v>52</v>
      </c>
      <c r="C99" s="52"/>
      <c r="D99" s="52"/>
      <c r="E99" s="1"/>
      <c r="G99" s="1"/>
      <c r="H99" s="52" t="s">
        <v>91</v>
      </c>
      <c r="I99" s="52"/>
      <c r="J99" s="52"/>
      <c r="K99" s="1"/>
      <c r="M99" s="1"/>
      <c r="N99" s="52" t="s">
        <v>124</v>
      </c>
      <c r="O99" s="52"/>
      <c r="P99" s="52"/>
      <c r="Q99" s="1"/>
    </row>
    <row r="100" spans="1:17" x14ac:dyDescent="0.25">
      <c r="B100" s="2" t="s">
        <v>1</v>
      </c>
      <c r="C100">
        <v>42</v>
      </c>
      <c r="D100" s="2"/>
      <c r="E100" s="1"/>
      <c r="F100" t="s">
        <v>60</v>
      </c>
      <c r="G100" s="1"/>
      <c r="H100" s="2" t="s">
        <v>1</v>
      </c>
      <c r="I100">
        <v>33</v>
      </c>
      <c r="J100" s="2"/>
      <c r="K100" s="1"/>
      <c r="M100" s="1"/>
      <c r="N100" s="2" t="s">
        <v>1</v>
      </c>
      <c r="P100" s="2"/>
      <c r="Q100" s="1"/>
    </row>
    <row r="101" spans="1:17" x14ac:dyDescent="0.25">
      <c r="A101" s="3"/>
      <c r="B101" s="4" t="s">
        <v>2</v>
      </c>
      <c r="C101" s="5">
        <f>SUM(C105:C111)</f>
        <v>20</v>
      </c>
      <c r="D101" s="6"/>
      <c r="E101" s="3"/>
      <c r="G101" s="3"/>
      <c r="H101" s="4" t="s">
        <v>2</v>
      </c>
      <c r="I101" s="5">
        <f>SUM(I105:I111)</f>
        <v>17.899999999999999</v>
      </c>
      <c r="J101" s="6"/>
      <c r="K101" s="3"/>
      <c r="M101" s="3"/>
      <c r="N101" s="4" t="s">
        <v>2</v>
      </c>
      <c r="O101" s="5">
        <f>SUM(O105:O111)</f>
        <v>21</v>
      </c>
      <c r="P101" s="11">
        <f>O101-O106</f>
        <v>15</v>
      </c>
      <c r="Q101" s="3"/>
    </row>
    <row r="102" spans="1:17" x14ac:dyDescent="0.25">
      <c r="A102" s="3"/>
      <c r="B102" s="4" t="s">
        <v>3</v>
      </c>
      <c r="C102" s="5">
        <f>C100-C101</f>
        <v>22</v>
      </c>
      <c r="D102" s="6"/>
      <c r="E102" s="3"/>
      <c r="G102" s="3"/>
      <c r="H102" s="4" t="s">
        <v>3</v>
      </c>
      <c r="I102" s="5">
        <f>I100-I101</f>
        <v>15.100000000000001</v>
      </c>
      <c r="J102" s="6"/>
      <c r="K102" s="3"/>
      <c r="M102" s="3"/>
      <c r="N102" s="4" t="s">
        <v>3</v>
      </c>
      <c r="O102" s="5">
        <f>O100-O101</f>
        <v>-21</v>
      </c>
      <c r="P102" s="6"/>
      <c r="Q102" s="3"/>
    </row>
    <row r="103" spans="1:17" x14ac:dyDescent="0.25">
      <c r="A103" s="3"/>
      <c r="B103" s="4" t="s">
        <v>4</v>
      </c>
      <c r="C103">
        <v>61</v>
      </c>
      <c r="D103" s="6"/>
      <c r="E103" s="3"/>
      <c r="G103" s="3"/>
      <c r="H103" s="4" t="s">
        <v>4</v>
      </c>
      <c r="I103">
        <v>86.5</v>
      </c>
      <c r="J103" s="6"/>
      <c r="K103" s="3"/>
      <c r="M103" s="3"/>
      <c r="N103" s="4" t="s">
        <v>4</v>
      </c>
      <c r="P103" s="6"/>
      <c r="Q103" s="3"/>
    </row>
    <row r="104" spans="1:17" x14ac:dyDescent="0.25">
      <c r="A104" s="3"/>
      <c r="B104" s="45" t="s">
        <v>5</v>
      </c>
      <c r="C104" s="46" t="s">
        <v>6</v>
      </c>
      <c r="D104" s="47"/>
      <c r="E104" s="3"/>
      <c r="G104" s="3"/>
      <c r="H104" s="45" t="s">
        <v>5</v>
      </c>
      <c r="I104" s="46" t="s">
        <v>6</v>
      </c>
      <c r="J104" s="47"/>
      <c r="K104" s="3"/>
      <c r="M104" s="3"/>
      <c r="N104" s="45" t="s">
        <v>5</v>
      </c>
      <c r="O104" s="46" t="s">
        <v>6</v>
      </c>
      <c r="P104" s="47">
        <v>5</v>
      </c>
      <c r="Q104" s="3"/>
    </row>
    <row r="105" spans="1:17" x14ac:dyDescent="0.25">
      <c r="A105" s="3"/>
      <c r="B105" s="10" t="s">
        <v>41</v>
      </c>
      <c r="C105" s="11">
        <v>7</v>
      </c>
      <c r="D105" s="12"/>
      <c r="E105" s="3"/>
      <c r="G105" s="3"/>
      <c r="H105" s="20" t="s">
        <v>89</v>
      </c>
      <c r="I105" s="11">
        <v>7.9</v>
      </c>
      <c r="J105" s="12"/>
      <c r="K105" s="3"/>
      <c r="M105" s="3"/>
      <c r="N105" s="20" t="s">
        <v>99</v>
      </c>
      <c r="O105" s="11">
        <v>5</v>
      </c>
      <c r="P105" s="12"/>
      <c r="Q105" s="3"/>
    </row>
    <row r="106" spans="1:17" x14ac:dyDescent="0.25">
      <c r="A106" s="3"/>
      <c r="B106" t="s">
        <v>34</v>
      </c>
      <c r="C106" s="11">
        <v>10</v>
      </c>
      <c r="D106" s="6"/>
      <c r="E106" s="3"/>
      <c r="G106" s="3"/>
      <c r="H106" s="18" t="s">
        <v>180</v>
      </c>
      <c r="I106" s="11">
        <v>10</v>
      </c>
      <c r="J106" s="6"/>
      <c r="K106" s="3"/>
      <c r="M106" s="3"/>
      <c r="N106" s="18" t="s">
        <v>102</v>
      </c>
      <c r="O106" s="11">
        <v>6</v>
      </c>
      <c r="P106" s="6">
        <v>9</v>
      </c>
      <c r="Q106" s="3"/>
    </row>
    <row r="107" spans="1:17" x14ac:dyDescent="0.25">
      <c r="A107" s="3"/>
      <c r="B107" s="4" t="s">
        <v>19</v>
      </c>
      <c r="C107" s="11">
        <v>3</v>
      </c>
      <c r="D107" s="6" t="s">
        <v>42</v>
      </c>
      <c r="E107" s="3"/>
      <c r="G107" s="3"/>
      <c r="H107" s="4"/>
      <c r="I107" s="11"/>
      <c r="J107" s="6"/>
      <c r="K107" s="3"/>
      <c r="M107" s="3"/>
      <c r="N107" s="4" t="s">
        <v>59</v>
      </c>
      <c r="O107" s="11">
        <v>4</v>
      </c>
      <c r="P107" s="6"/>
      <c r="Q107" s="3"/>
    </row>
    <row r="108" spans="1:17" x14ac:dyDescent="0.25">
      <c r="A108" s="3"/>
      <c r="B108" s="4"/>
      <c r="C108" s="11"/>
      <c r="D108" s="6"/>
      <c r="E108" s="3"/>
      <c r="G108" s="3"/>
      <c r="H108" s="4"/>
      <c r="I108" s="11"/>
      <c r="J108" s="6"/>
      <c r="K108" s="3"/>
      <c r="M108" s="3"/>
      <c r="N108" s="4" t="s">
        <v>20</v>
      </c>
      <c r="O108" s="11">
        <v>4</v>
      </c>
      <c r="P108" s="6"/>
      <c r="Q108" s="3"/>
    </row>
    <row r="109" spans="1:17" x14ac:dyDescent="0.25">
      <c r="A109" s="3"/>
      <c r="B109" s="4"/>
      <c r="C109" s="11"/>
      <c r="D109" s="6"/>
      <c r="E109" s="3"/>
      <c r="G109" s="3"/>
      <c r="H109" s="4"/>
      <c r="I109" s="11"/>
      <c r="J109" s="6"/>
      <c r="K109" s="3"/>
      <c r="M109" s="3"/>
      <c r="N109" s="4" t="s">
        <v>65</v>
      </c>
      <c r="O109" s="11">
        <v>2</v>
      </c>
      <c r="P109" s="6"/>
      <c r="Q109" s="3"/>
    </row>
    <row r="110" spans="1:17" x14ac:dyDescent="0.25">
      <c r="A110" s="3"/>
      <c r="B110" s="4"/>
      <c r="C110" s="11"/>
      <c r="D110" s="6"/>
      <c r="E110" s="3"/>
      <c r="G110" s="3"/>
      <c r="H110" s="4"/>
      <c r="I110" s="11"/>
      <c r="J110" s="6"/>
      <c r="K110" s="3"/>
      <c r="M110" s="3"/>
      <c r="N110" s="4"/>
      <c r="O110" s="11"/>
      <c r="P110" s="6"/>
      <c r="Q110" s="3"/>
    </row>
    <row r="111" spans="1:17" x14ac:dyDescent="0.25">
      <c r="A111" s="3"/>
      <c r="B111" s="4"/>
      <c r="C111" s="11"/>
      <c r="D111" s="6"/>
      <c r="E111" s="3"/>
      <c r="G111" s="3"/>
      <c r="H111" s="4"/>
      <c r="I111" s="11"/>
      <c r="J111" s="6"/>
      <c r="K111" s="3"/>
      <c r="M111" s="3"/>
      <c r="N111" s="4"/>
      <c r="O111" s="11"/>
      <c r="P111" s="6"/>
      <c r="Q111" s="3"/>
    </row>
    <row r="112" spans="1:17" x14ac:dyDescent="0.25">
      <c r="A112" s="3"/>
      <c r="B112" s="13" t="s">
        <v>54</v>
      </c>
      <c r="C112" s="14"/>
      <c r="D112" s="15"/>
      <c r="E112" s="3"/>
      <c r="G112" s="3"/>
      <c r="H112" s="13"/>
      <c r="I112" s="14"/>
      <c r="J112" s="15"/>
      <c r="K112" s="3"/>
      <c r="M112" s="3"/>
      <c r="N112" s="13"/>
      <c r="O112" s="14"/>
      <c r="P112" s="15"/>
      <c r="Q112" s="3"/>
    </row>
    <row r="113" spans="1:17" x14ac:dyDescent="0.25">
      <c r="B113" s="52" t="s">
        <v>12</v>
      </c>
      <c r="C113" s="52"/>
      <c r="D113" s="52"/>
      <c r="E113" s="1"/>
      <c r="G113" s="1"/>
      <c r="H113" s="52" t="s">
        <v>98</v>
      </c>
      <c r="I113" s="52"/>
      <c r="J113" s="52"/>
      <c r="K113" s="1"/>
      <c r="M113" s="1"/>
      <c r="N113" s="52" t="s">
        <v>183</v>
      </c>
      <c r="O113" s="52"/>
      <c r="P113" s="52"/>
      <c r="Q113" s="1"/>
    </row>
    <row r="114" spans="1:17" x14ac:dyDescent="0.25">
      <c r="B114" s="2" t="s">
        <v>1</v>
      </c>
      <c r="C114">
        <v>42</v>
      </c>
      <c r="D114" s="2"/>
      <c r="E114" s="1"/>
      <c r="G114" s="1"/>
      <c r="H114" s="2" t="s">
        <v>1</v>
      </c>
      <c r="I114">
        <v>33</v>
      </c>
      <c r="J114" s="2"/>
      <c r="K114" s="1"/>
      <c r="M114" s="1"/>
      <c r="N114" s="2" t="s">
        <v>1</v>
      </c>
      <c r="O114">
        <v>42</v>
      </c>
      <c r="P114" s="2"/>
      <c r="Q114" s="1"/>
    </row>
    <row r="115" spans="1:17" x14ac:dyDescent="0.25">
      <c r="A115" s="3"/>
      <c r="B115" s="4" t="s">
        <v>2</v>
      </c>
      <c r="C115" s="5">
        <f>SUM(C119:C125)</f>
        <v>8</v>
      </c>
      <c r="D115" s="6" t="s">
        <v>189</v>
      </c>
      <c r="E115" s="3"/>
      <c r="G115" s="3"/>
      <c r="H115" s="4" t="s">
        <v>2</v>
      </c>
      <c r="I115" s="5">
        <f>SUM(I119:I125)</f>
        <v>10</v>
      </c>
      <c r="J115" s="6"/>
      <c r="K115" s="3"/>
      <c r="M115" s="3"/>
      <c r="N115" s="4" t="s">
        <v>2</v>
      </c>
      <c r="O115" s="5">
        <f>SUM(O119:O125)</f>
        <v>0</v>
      </c>
      <c r="P115" s="6"/>
      <c r="Q115" s="3"/>
    </row>
    <row r="116" spans="1:17" x14ac:dyDescent="0.25">
      <c r="A116" s="3"/>
      <c r="B116" s="4" t="s">
        <v>3</v>
      </c>
      <c r="C116" s="5">
        <f>C114-C115</f>
        <v>34</v>
      </c>
      <c r="D116" s="6"/>
      <c r="E116" s="3"/>
      <c r="G116" s="3"/>
      <c r="H116" s="4" t="s">
        <v>3</v>
      </c>
      <c r="I116" s="5">
        <f>I114-I115</f>
        <v>23</v>
      </c>
      <c r="J116" s="6"/>
      <c r="K116" s="3"/>
      <c r="M116" s="3"/>
      <c r="N116" s="4" t="s">
        <v>3</v>
      </c>
      <c r="O116" s="5">
        <f>O114-O115</f>
        <v>42</v>
      </c>
      <c r="P116" s="6"/>
      <c r="Q116" s="3"/>
    </row>
    <row r="117" spans="1:17" x14ac:dyDescent="0.25">
      <c r="A117" s="3"/>
      <c r="B117" s="4" t="s">
        <v>4</v>
      </c>
      <c r="C117">
        <v>67</v>
      </c>
      <c r="D117" s="6"/>
      <c r="E117" s="3"/>
      <c r="G117" s="3"/>
      <c r="H117" s="4" t="s">
        <v>4</v>
      </c>
      <c r="I117">
        <v>99</v>
      </c>
      <c r="J117" s="6"/>
      <c r="K117" s="3"/>
      <c r="M117" s="3"/>
      <c r="N117" s="4" t="s">
        <v>4</v>
      </c>
      <c r="P117" s="6"/>
      <c r="Q117" s="3"/>
    </row>
    <row r="118" spans="1:17" x14ac:dyDescent="0.25">
      <c r="A118" s="3"/>
      <c r="B118" s="7" t="s">
        <v>5</v>
      </c>
      <c r="C118" s="8" t="s">
        <v>6</v>
      </c>
      <c r="D118" s="9"/>
      <c r="E118" s="3"/>
      <c r="G118" s="3"/>
      <c r="H118" s="7" t="s">
        <v>5</v>
      </c>
      <c r="I118" s="8" t="s">
        <v>6</v>
      </c>
      <c r="J118" s="9"/>
      <c r="K118" s="3"/>
      <c r="M118" s="3"/>
      <c r="N118" s="7" t="s">
        <v>5</v>
      </c>
      <c r="O118" s="8" t="s">
        <v>6</v>
      </c>
      <c r="P118" s="9"/>
      <c r="Q118" s="3"/>
    </row>
    <row r="119" spans="1:17" x14ac:dyDescent="0.25">
      <c r="A119" s="3"/>
      <c r="B119" s="4" t="s">
        <v>188</v>
      </c>
      <c r="C119" s="11">
        <v>8</v>
      </c>
      <c r="D119" s="12"/>
      <c r="E119" s="3"/>
      <c r="G119" s="3"/>
      <c r="H119" s="20" t="s">
        <v>25</v>
      </c>
      <c r="I119" s="11">
        <v>10</v>
      </c>
      <c r="J119" s="12"/>
      <c r="K119" s="3"/>
      <c r="M119" s="3"/>
      <c r="N119" s="20" t="s">
        <v>184</v>
      </c>
      <c r="O119" s="11"/>
      <c r="P119" s="12"/>
      <c r="Q119" s="3"/>
    </row>
    <row r="120" spans="1:17" x14ac:dyDescent="0.25">
      <c r="A120" s="3"/>
      <c r="B120" s="17"/>
      <c r="C120" s="11"/>
      <c r="D120" s="6"/>
      <c r="E120" s="3"/>
      <c r="G120" s="3"/>
      <c r="H120" s="18"/>
      <c r="I120" s="11"/>
      <c r="J120" s="6"/>
      <c r="K120" s="3"/>
      <c r="M120" s="3"/>
      <c r="N120" s="18"/>
      <c r="O120" s="11"/>
      <c r="P120" s="6"/>
      <c r="Q120" s="3"/>
    </row>
    <row r="121" spans="1:17" x14ac:dyDescent="0.25">
      <c r="A121" s="3"/>
      <c r="B121" s="4"/>
      <c r="C121" s="11"/>
      <c r="D121" s="6"/>
      <c r="E121" s="3"/>
      <c r="G121" s="3"/>
      <c r="H121" s="4"/>
      <c r="I121" s="11"/>
      <c r="J121" s="6"/>
      <c r="K121" s="3"/>
      <c r="M121" s="3"/>
      <c r="N121" s="4"/>
      <c r="O121" s="11"/>
      <c r="P121" s="6"/>
      <c r="Q121" s="3"/>
    </row>
    <row r="122" spans="1:17" x14ac:dyDescent="0.25">
      <c r="A122" s="3"/>
      <c r="C122" s="11"/>
      <c r="D122" s="6"/>
      <c r="E122" s="3"/>
      <c r="G122" s="3"/>
      <c r="H122" s="4"/>
      <c r="I122" s="11"/>
      <c r="J122" s="6"/>
      <c r="K122" s="3"/>
      <c r="M122" s="3"/>
      <c r="N122" s="4"/>
      <c r="O122" s="11"/>
      <c r="P122" s="6"/>
      <c r="Q122" s="3"/>
    </row>
    <row r="123" spans="1:17" x14ac:dyDescent="0.25">
      <c r="A123" s="3"/>
      <c r="C123" s="11"/>
      <c r="D123" s="6"/>
      <c r="E123" s="3"/>
      <c r="G123" s="3"/>
      <c r="H123" s="4"/>
      <c r="I123" s="11"/>
      <c r="J123" s="6"/>
      <c r="K123" s="3"/>
      <c r="M123" s="3"/>
      <c r="N123" s="4"/>
      <c r="O123" s="11"/>
      <c r="P123" s="6"/>
      <c r="Q123" s="3"/>
    </row>
    <row r="124" spans="1:17" x14ac:dyDescent="0.25">
      <c r="A124" s="3"/>
      <c r="B124" s="4"/>
      <c r="C124" s="11"/>
      <c r="D124" s="6"/>
      <c r="E124" s="3"/>
      <c r="G124" s="3"/>
      <c r="H124" s="4"/>
      <c r="I124" s="11"/>
      <c r="J124" s="6"/>
      <c r="K124" s="3"/>
      <c r="M124" s="3"/>
      <c r="N124" s="4"/>
      <c r="O124" s="11"/>
      <c r="P124" s="6"/>
      <c r="Q124" s="3"/>
    </row>
    <row r="125" spans="1:17" x14ac:dyDescent="0.25">
      <c r="A125" s="3"/>
      <c r="B125" s="4"/>
      <c r="C125" s="11"/>
      <c r="D125" s="6"/>
      <c r="E125" s="3"/>
      <c r="G125" s="3"/>
      <c r="H125" s="4"/>
      <c r="I125" s="11"/>
      <c r="J125" s="6"/>
      <c r="K125" s="3"/>
      <c r="M125" s="3"/>
      <c r="N125" s="4"/>
      <c r="O125" s="11"/>
      <c r="P125" s="6"/>
      <c r="Q125" s="3"/>
    </row>
    <row r="126" spans="1:17" x14ac:dyDescent="0.25">
      <c r="A126" s="3"/>
      <c r="B126" s="13"/>
      <c r="C126" s="14"/>
      <c r="D126" s="15"/>
      <c r="E126" s="3"/>
      <c r="G126" s="3"/>
      <c r="H126" s="13"/>
      <c r="I126" s="14"/>
      <c r="J126" s="15"/>
      <c r="K126" s="3"/>
      <c r="M126" s="3"/>
      <c r="N126" s="13"/>
      <c r="O126" s="14"/>
      <c r="P126" s="15"/>
      <c r="Q126" s="3"/>
    </row>
    <row r="127" spans="1:17" x14ac:dyDescent="0.25">
      <c r="B127" s="52" t="s">
        <v>13</v>
      </c>
      <c r="C127" s="52"/>
      <c r="D127" s="52"/>
      <c r="E127" s="1"/>
      <c r="G127" s="1"/>
      <c r="H127" s="52" t="s">
        <v>130</v>
      </c>
      <c r="I127" s="52"/>
      <c r="J127" s="52"/>
      <c r="K127" s="1"/>
      <c r="M127" s="1"/>
      <c r="N127" s="52" t="s">
        <v>185</v>
      </c>
      <c r="O127" s="52"/>
      <c r="P127" s="52"/>
      <c r="Q127" s="1"/>
    </row>
    <row r="128" spans="1:17" x14ac:dyDescent="0.25">
      <c r="B128" s="2" t="s">
        <v>1</v>
      </c>
      <c r="C128">
        <v>42</v>
      </c>
      <c r="D128" s="2"/>
      <c r="E128" s="1"/>
      <c r="G128" s="1"/>
      <c r="H128" s="2" t="s">
        <v>1</v>
      </c>
      <c r="I128">
        <v>33</v>
      </c>
      <c r="J128" s="2"/>
      <c r="K128" s="1"/>
      <c r="M128" s="1"/>
      <c r="N128" s="2" t="s">
        <v>1</v>
      </c>
      <c r="O128">
        <v>42</v>
      </c>
      <c r="P128" s="2"/>
      <c r="Q128" s="1"/>
    </row>
    <row r="129" spans="1:17" x14ac:dyDescent="0.25">
      <c r="A129" s="3"/>
      <c r="B129" s="4" t="s">
        <v>2</v>
      </c>
      <c r="C129" s="5">
        <f>SUM(C133:C139)</f>
        <v>25</v>
      </c>
      <c r="D129" s="6"/>
      <c r="E129" s="3"/>
      <c r="G129" s="3"/>
      <c r="H129" s="4" t="s">
        <v>2</v>
      </c>
      <c r="I129" s="5">
        <f>SUM(I133:I139)</f>
        <v>36.6</v>
      </c>
      <c r="J129" s="6"/>
      <c r="K129" s="3"/>
      <c r="M129" s="3"/>
      <c r="N129" s="4" t="s">
        <v>2</v>
      </c>
      <c r="O129" s="5">
        <f>SUM(O133:O139)</f>
        <v>0</v>
      </c>
      <c r="P129" s="6"/>
      <c r="Q129" s="3"/>
    </row>
    <row r="130" spans="1:17" x14ac:dyDescent="0.25">
      <c r="A130" s="3"/>
      <c r="B130" s="4" t="s">
        <v>3</v>
      </c>
      <c r="C130" s="5">
        <f>C128-C129</f>
        <v>17</v>
      </c>
      <c r="D130" s="6"/>
      <c r="E130" s="3"/>
      <c r="G130" s="3"/>
      <c r="H130" s="4" t="s">
        <v>3</v>
      </c>
      <c r="I130" s="5">
        <f>I128-I129</f>
        <v>-3.6000000000000014</v>
      </c>
      <c r="J130" s="6"/>
      <c r="K130" s="3"/>
      <c r="M130" s="3"/>
      <c r="N130" s="4" t="s">
        <v>3</v>
      </c>
      <c r="O130" s="5">
        <f>O128-O129</f>
        <v>42</v>
      </c>
      <c r="P130" s="6"/>
      <c r="Q130" s="3"/>
    </row>
    <row r="131" spans="1:17" x14ac:dyDescent="0.25">
      <c r="A131" s="3"/>
      <c r="B131" s="4" t="s">
        <v>4</v>
      </c>
      <c r="C131">
        <v>76</v>
      </c>
      <c r="D131" s="6"/>
      <c r="E131" s="3"/>
      <c r="G131" s="3"/>
      <c r="H131" s="4" t="s">
        <v>4</v>
      </c>
      <c r="I131">
        <v>96.5</v>
      </c>
      <c r="J131" s="6"/>
      <c r="K131" s="3"/>
      <c r="M131" s="3"/>
      <c r="N131" s="4" t="s">
        <v>4</v>
      </c>
      <c r="P131" s="6"/>
      <c r="Q131" s="3"/>
    </row>
    <row r="132" spans="1:17" x14ac:dyDescent="0.25">
      <c r="A132" s="3"/>
      <c r="B132" s="7" t="s">
        <v>5</v>
      </c>
      <c r="C132" s="8" t="s">
        <v>6</v>
      </c>
      <c r="D132" s="9"/>
      <c r="E132" s="3"/>
      <c r="G132" s="3"/>
      <c r="H132" s="45" t="s">
        <v>5</v>
      </c>
      <c r="I132" s="46" t="s">
        <v>6</v>
      </c>
      <c r="J132" s="47"/>
      <c r="K132" s="3"/>
      <c r="M132" s="3"/>
      <c r="N132" s="7" t="s">
        <v>5</v>
      </c>
      <c r="O132" s="8" t="s">
        <v>6</v>
      </c>
      <c r="P132" s="9"/>
      <c r="Q132" s="3"/>
    </row>
    <row r="133" spans="1:17" x14ac:dyDescent="0.25">
      <c r="A133" s="3"/>
      <c r="B133" s="48" t="s">
        <v>156</v>
      </c>
      <c r="C133" s="11">
        <v>8</v>
      </c>
      <c r="D133" s="12"/>
      <c r="E133" s="3"/>
      <c r="G133" s="3"/>
      <c r="H133" s="34" t="s">
        <v>131</v>
      </c>
      <c r="I133" s="11">
        <v>14.6</v>
      </c>
      <c r="J133" s="12"/>
      <c r="K133" s="3"/>
      <c r="M133" s="3"/>
      <c r="N133" s="20" t="s">
        <v>184</v>
      </c>
      <c r="O133" s="11"/>
      <c r="P133" s="12"/>
      <c r="Q133" s="3"/>
    </row>
    <row r="134" spans="1:17" x14ac:dyDescent="0.25">
      <c r="A134" s="3"/>
      <c r="B134" s="44" t="s">
        <v>34</v>
      </c>
      <c r="C134" s="11">
        <v>9</v>
      </c>
      <c r="D134" s="6"/>
      <c r="E134" s="3"/>
      <c r="G134" s="3"/>
      <c r="H134" t="s">
        <v>34</v>
      </c>
      <c r="I134" s="11">
        <v>15</v>
      </c>
      <c r="J134" s="6"/>
      <c r="K134" s="3"/>
      <c r="M134" s="3"/>
      <c r="N134" s="18"/>
      <c r="O134" s="11"/>
      <c r="P134" s="6"/>
      <c r="Q134" s="3"/>
    </row>
    <row r="135" spans="1:17" x14ac:dyDescent="0.25">
      <c r="A135" s="3"/>
      <c r="B135" s="4" t="s">
        <v>66</v>
      </c>
      <c r="C135" s="11">
        <v>8</v>
      </c>
      <c r="D135" s="6"/>
      <c r="E135" s="3"/>
      <c r="G135" s="3"/>
      <c r="H135" s="4"/>
      <c r="I135" s="11"/>
      <c r="J135" s="6"/>
      <c r="K135" s="3"/>
      <c r="M135" s="3"/>
      <c r="N135" s="4"/>
      <c r="O135" s="11"/>
      <c r="P135" s="6"/>
      <c r="Q135" s="3"/>
    </row>
    <row r="136" spans="1:17" x14ac:dyDescent="0.25">
      <c r="A136" s="3"/>
      <c r="B136" s="4"/>
      <c r="C136" s="11"/>
      <c r="D136" s="6"/>
      <c r="E136" s="3"/>
      <c r="G136" s="3"/>
      <c r="H136" s="4" t="s">
        <v>43</v>
      </c>
      <c r="I136" s="11">
        <v>7</v>
      </c>
      <c r="J136" s="6"/>
      <c r="K136" s="3"/>
      <c r="M136" s="3"/>
      <c r="N136" s="4"/>
      <c r="O136" s="11"/>
      <c r="P136" s="6"/>
      <c r="Q136" s="3"/>
    </row>
    <row r="137" spans="1:17" x14ac:dyDescent="0.25">
      <c r="A137" s="3"/>
      <c r="B137" s="4"/>
      <c r="C137" s="11"/>
      <c r="D137" s="6"/>
      <c r="E137" s="3"/>
      <c r="G137" s="3"/>
      <c r="H137" s="4"/>
      <c r="I137" s="11"/>
      <c r="J137" s="6"/>
      <c r="K137" s="3"/>
      <c r="M137" s="3"/>
      <c r="N137" s="4"/>
      <c r="O137" s="11"/>
      <c r="P137" s="6"/>
      <c r="Q137" s="3"/>
    </row>
    <row r="138" spans="1:17" x14ac:dyDescent="0.25">
      <c r="A138" s="3"/>
      <c r="B138" s="4"/>
      <c r="C138" s="11"/>
      <c r="D138" s="6"/>
      <c r="E138" s="3"/>
      <c r="G138" s="3"/>
      <c r="H138" s="4"/>
      <c r="I138" s="11"/>
      <c r="J138" s="6"/>
      <c r="K138" s="3"/>
      <c r="M138" s="3"/>
      <c r="N138" s="4"/>
      <c r="O138" s="11"/>
      <c r="P138" s="6"/>
      <c r="Q138" s="3"/>
    </row>
    <row r="139" spans="1:17" x14ac:dyDescent="0.25">
      <c r="A139" s="3"/>
      <c r="B139" s="4"/>
      <c r="C139" s="11"/>
      <c r="D139" s="6"/>
      <c r="E139" s="3"/>
      <c r="G139" s="3"/>
      <c r="H139" s="4"/>
      <c r="I139" s="11"/>
      <c r="J139" s="6"/>
      <c r="K139" s="3"/>
      <c r="M139" s="3"/>
      <c r="N139" s="4"/>
      <c r="O139" s="11"/>
      <c r="P139" s="6"/>
      <c r="Q139" s="3"/>
    </row>
    <row r="140" spans="1:17" x14ac:dyDescent="0.25">
      <c r="A140" s="3"/>
      <c r="B140" s="13"/>
      <c r="C140" s="14"/>
      <c r="D140" s="15"/>
      <c r="E140" s="3"/>
      <c r="G140" s="3"/>
      <c r="H140" s="13"/>
      <c r="I140" s="14"/>
      <c r="J140" s="15"/>
      <c r="K140" s="3"/>
      <c r="M140" s="3"/>
      <c r="N140" s="13"/>
      <c r="O140" s="14"/>
      <c r="P140" s="15"/>
      <c r="Q140" s="3"/>
    </row>
    <row r="141" spans="1:17" x14ac:dyDescent="0.25">
      <c r="B141" s="52" t="s">
        <v>87</v>
      </c>
      <c r="C141" s="52"/>
      <c r="D141" s="52"/>
      <c r="E141" s="1"/>
      <c r="G141" s="1"/>
      <c r="H141" s="52" t="s">
        <v>176</v>
      </c>
      <c r="I141" s="52"/>
      <c r="J141" s="52"/>
      <c r="K141" s="1"/>
      <c r="M141" s="1"/>
      <c r="N141" s="52" t="s">
        <v>186</v>
      </c>
      <c r="O141" s="52"/>
      <c r="P141" s="52"/>
      <c r="Q141" s="1"/>
    </row>
    <row r="142" spans="1:17" x14ac:dyDescent="0.25">
      <c r="B142" s="2" t="s">
        <v>1</v>
      </c>
      <c r="C142">
        <v>42</v>
      </c>
      <c r="D142" s="2"/>
      <c r="E142" s="1"/>
      <c r="G142" s="1"/>
      <c r="H142" s="2" t="s">
        <v>1</v>
      </c>
      <c r="I142">
        <v>42</v>
      </c>
      <c r="J142" s="2"/>
      <c r="K142" s="1"/>
      <c r="M142" s="1"/>
      <c r="N142" s="2" t="s">
        <v>1</v>
      </c>
      <c r="O142">
        <v>20</v>
      </c>
      <c r="P142" s="2"/>
      <c r="Q142" s="1"/>
    </row>
    <row r="143" spans="1:17" x14ac:dyDescent="0.25">
      <c r="A143" s="3"/>
      <c r="B143" s="4" t="s">
        <v>2</v>
      </c>
      <c r="C143" s="5">
        <f>SUM(C147:C153)</f>
        <v>18</v>
      </c>
      <c r="E143" s="3"/>
      <c r="G143" s="3"/>
      <c r="H143" s="4" t="s">
        <v>2</v>
      </c>
      <c r="I143" s="5">
        <f>SUM(I147:I153)</f>
        <v>6</v>
      </c>
      <c r="J143" s="6"/>
      <c r="K143" s="3"/>
      <c r="M143" s="3"/>
      <c r="N143" s="4" t="s">
        <v>2</v>
      </c>
      <c r="O143" s="5">
        <f>SUM(O147:O153)</f>
        <v>0</v>
      </c>
      <c r="P143" s="6"/>
      <c r="Q143" s="3"/>
    </row>
    <row r="144" spans="1:17" x14ac:dyDescent="0.25">
      <c r="A144" s="3"/>
      <c r="B144" s="4" t="s">
        <v>3</v>
      </c>
      <c r="C144" s="5">
        <f>C142-C143</f>
        <v>24</v>
      </c>
      <c r="D144" t="s">
        <v>92</v>
      </c>
      <c r="E144" s="3"/>
      <c r="G144" s="3"/>
      <c r="H144" s="4" t="s">
        <v>3</v>
      </c>
      <c r="I144" s="5">
        <f>I142-I143</f>
        <v>36</v>
      </c>
      <c r="J144" s="6"/>
      <c r="K144" s="3"/>
      <c r="M144" s="3"/>
      <c r="N144" s="4" t="s">
        <v>3</v>
      </c>
      <c r="O144" s="5">
        <f>O142-O143</f>
        <v>20</v>
      </c>
      <c r="P144" s="6"/>
      <c r="Q144" s="3"/>
    </row>
    <row r="145" spans="1:17" x14ac:dyDescent="0.25">
      <c r="A145" s="3"/>
      <c r="B145" s="4" t="s">
        <v>4</v>
      </c>
      <c r="C145">
        <v>61</v>
      </c>
      <c r="D145" s="6"/>
      <c r="E145" s="3"/>
      <c r="G145" s="3"/>
      <c r="H145" s="4" t="s">
        <v>4</v>
      </c>
      <c r="J145" s="6"/>
      <c r="K145" s="3"/>
      <c r="M145" s="3"/>
      <c r="N145" s="4" t="s">
        <v>4</v>
      </c>
      <c r="P145" s="6"/>
      <c r="Q145" s="3"/>
    </row>
    <row r="146" spans="1:17" x14ac:dyDescent="0.25">
      <c r="A146" s="3"/>
      <c r="B146" s="7" t="s">
        <v>5</v>
      </c>
      <c r="C146" s="8" t="s">
        <v>6</v>
      </c>
      <c r="D146" s="9"/>
      <c r="E146" s="3"/>
      <c r="G146" s="3"/>
      <c r="H146" s="7" t="s">
        <v>5</v>
      </c>
      <c r="I146" s="8" t="s">
        <v>6</v>
      </c>
      <c r="J146" s="9"/>
      <c r="K146" s="3"/>
      <c r="M146" s="3"/>
      <c r="N146" s="7" t="s">
        <v>5</v>
      </c>
      <c r="O146" s="8" t="s">
        <v>6</v>
      </c>
      <c r="P146" s="9"/>
      <c r="Q146" s="3"/>
    </row>
    <row r="147" spans="1:17" x14ac:dyDescent="0.25">
      <c r="A147" s="3"/>
      <c r="B147" s="10" t="s">
        <v>20</v>
      </c>
      <c r="C147" s="11">
        <v>10</v>
      </c>
      <c r="D147" s="12"/>
      <c r="E147" s="3"/>
      <c r="G147" s="3"/>
      <c r="H147" s="20" t="s">
        <v>174</v>
      </c>
      <c r="I147" s="11">
        <v>6</v>
      </c>
      <c r="J147" s="12" t="s">
        <v>175</v>
      </c>
      <c r="K147" s="3"/>
      <c r="M147" s="3"/>
      <c r="N147" s="21" t="s">
        <v>187</v>
      </c>
      <c r="O147" s="11"/>
      <c r="P147" s="12"/>
      <c r="Q147" s="3"/>
    </row>
    <row r="148" spans="1:17" x14ac:dyDescent="0.25">
      <c r="A148" s="3"/>
      <c r="B148" t="s">
        <v>72</v>
      </c>
      <c r="C148" s="11">
        <v>8</v>
      </c>
      <c r="D148" s="6"/>
      <c r="E148" s="3"/>
      <c r="G148" s="3"/>
      <c r="H148" s="18"/>
      <c r="I148" s="11"/>
      <c r="J148" s="6"/>
      <c r="K148" s="3"/>
      <c r="M148" s="3"/>
      <c r="N148" s="18"/>
      <c r="O148" s="11"/>
      <c r="P148" s="6"/>
      <c r="Q148" s="3"/>
    </row>
    <row r="149" spans="1:17" x14ac:dyDescent="0.25">
      <c r="A149" s="3"/>
      <c r="B149" s="4"/>
      <c r="C149" s="11"/>
      <c r="D149" s="6"/>
      <c r="E149" s="3"/>
      <c r="G149" s="3"/>
      <c r="H149" s="4"/>
      <c r="I149" s="11"/>
      <c r="J149" s="6"/>
      <c r="K149" s="3"/>
      <c r="M149" s="3"/>
      <c r="N149" s="4"/>
      <c r="O149" s="11"/>
      <c r="P149" s="6"/>
      <c r="Q149" s="3"/>
    </row>
    <row r="150" spans="1:17" x14ac:dyDescent="0.25">
      <c r="A150" s="3"/>
      <c r="B150" s="4"/>
      <c r="C150" s="11"/>
      <c r="D150" s="6"/>
      <c r="E150" s="3"/>
      <c r="G150" s="3"/>
      <c r="H150" s="4"/>
      <c r="I150" s="11"/>
      <c r="J150" s="6"/>
      <c r="K150" s="3"/>
      <c r="M150" s="3"/>
      <c r="N150" s="4"/>
      <c r="O150" s="11"/>
      <c r="P150" s="6"/>
      <c r="Q150" s="3"/>
    </row>
    <row r="151" spans="1:17" x14ac:dyDescent="0.25">
      <c r="A151" s="3"/>
      <c r="B151" s="4"/>
      <c r="C151" s="11"/>
      <c r="D151" s="6"/>
      <c r="E151" s="3"/>
      <c r="G151" s="3"/>
      <c r="H151" s="4"/>
      <c r="I151" s="11"/>
      <c r="J151" s="6"/>
      <c r="K151" s="3"/>
      <c r="M151" s="3"/>
      <c r="N151" s="4"/>
      <c r="O151" s="11"/>
      <c r="P151" s="6"/>
      <c r="Q151" s="3"/>
    </row>
    <row r="152" spans="1:17" x14ac:dyDescent="0.25">
      <c r="A152" s="3"/>
      <c r="B152" s="4"/>
      <c r="C152" s="11"/>
      <c r="D152" s="6"/>
      <c r="E152" s="3"/>
      <c r="G152" s="3"/>
      <c r="H152" s="4"/>
      <c r="I152" s="11"/>
      <c r="J152" s="6"/>
      <c r="K152" s="3"/>
      <c r="M152" s="3"/>
      <c r="N152" s="4"/>
      <c r="O152" s="11"/>
      <c r="P152" s="6"/>
      <c r="Q152" s="3"/>
    </row>
    <row r="153" spans="1:17" x14ac:dyDescent="0.25">
      <c r="A153" s="3"/>
      <c r="B153" s="4"/>
      <c r="C153" s="11"/>
      <c r="D153" s="6"/>
      <c r="E153" s="3"/>
      <c r="G153" s="3"/>
      <c r="H153" s="4"/>
      <c r="I153" s="11"/>
      <c r="J153" s="6"/>
      <c r="K153" s="3"/>
      <c r="M153" s="3"/>
      <c r="N153" s="4"/>
      <c r="O153" s="11"/>
      <c r="P153" s="6"/>
      <c r="Q153" s="3"/>
    </row>
    <row r="154" spans="1:17" x14ac:dyDescent="0.25">
      <c r="A154" s="3"/>
      <c r="B154" s="13"/>
      <c r="C154" s="14"/>
      <c r="D154" s="15"/>
      <c r="E154" s="3"/>
      <c r="G154" s="3"/>
      <c r="H154" s="13"/>
      <c r="I154" s="14"/>
      <c r="J154" s="15"/>
      <c r="K154" s="3"/>
      <c r="M154" s="3"/>
      <c r="N154" s="13"/>
      <c r="O154" s="14"/>
      <c r="P154" s="15"/>
      <c r="Q154" s="3"/>
    </row>
    <row r="155" spans="1:17" x14ac:dyDescent="0.25">
      <c r="B155" s="52" t="s">
        <v>14</v>
      </c>
      <c r="C155" s="52"/>
      <c r="D155" s="52"/>
      <c r="E155" s="1"/>
      <c r="G155" s="1"/>
      <c r="H155" s="52" t="s">
        <v>177</v>
      </c>
      <c r="I155" s="52"/>
      <c r="J155" s="52"/>
      <c r="K155" s="1"/>
      <c r="M155" s="1"/>
      <c r="N155" s="52" t="s">
        <v>28</v>
      </c>
      <c r="O155" s="52"/>
      <c r="P155" s="52"/>
      <c r="Q155" s="1"/>
    </row>
    <row r="156" spans="1:17" x14ac:dyDescent="0.25">
      <c r="B156" s="2" t="s">
        <v>1</v>
      </c>
      <c r="C156">
        <v>30</v>
      </c>
      <c r="D156" s="2"/>
      <c r="E156" s="1"/>
      <c r="G156" s="1"/>
      <c r="H156" s="2" t="s">
        <v>1</v>
      </c>
      <c r="I156">
        <v>33</v>
      </c>
      <c r="J156" s="2"/>
      <c r="K156" s="1"/>
      <c r="M156" s="1"/>
      <c r="N156" s="2" t="s">
        <v>1</v>
      </c>
      <c r="O156">
        <v>42</v>
      </c>
      <c r="P156" s="2"/>
      <c r="Q156" s="1"/>
    </row>
    <row r="157" spans="1:17" x14ac:dyDescent="0.25">
      <c r="A157" s="3"/>
      <c r="B157" s="4" t="s">
        <v>2</v>
      </c>
      <c r="C157" s="5">
        <f>SUM(C161:C167)</f>
        <v>5</v>
      </c>
      <c r="D157" s="6"/>
      <c r="E157" s="3"/>
      <c r="G157" s="3"/>
      <c r="H157" s="4" t="s">
        <v>2</v>
      </c>
      <c r="I157" s="5">
        <f>SUM(I161:I167)</f>
        <v>4</v>
      </c>
      <c r="J157" s="6"/>
      <c r="K157" s="3"/>
      <c r="M157" s="3"/>
      <c r="N157" s="4" t="s">
        <v>2</v>
      </c>
      <c r="O157" s="5">
        <f>SUM(O161:O167)</f>
        <v>0</v>
      </c>
      <c r="P157" s="6"/>
      <c r="Q157" s="3"/>
    </row>
    <row r="158" spans="1:17" x14ac:dyDescent="0.25">
      <c r="A158" s="3"/>
      <c r="B158" s="4" t="s">
        <v>3</v>
      </c>
      <c r="C158" s="5">
        <f>C156-C157</f>
        <v>25</v>
      </c>
      <c r="D158" s="6"/>
      <c r="E158" s="3"/>
      <c r="G158" s="3"/>
      <c r="H158" s="4" t="s">
        <v>3</v>
      </c>
      <c r="I158" s="5">
        <f>I156-I157</f>
        <v>29</v>
      </c>
      <c r="J158" s="6"/>
      <c r="K158" s="3"/>
      <c r="M158" s="3"/>
      <c r="N158" s="4" t="s">
        <v>3</v>
      </c>
      <c r="O158" s="5">
        <f>O156-O157</f>
        <v>42</v>
      </c>
      <c r="P158" s="6"/>
      <c r="Q158" s="3"/>
    </row>
    <row r="159" spans="1:17" x14ac:dyDescent="0.25">
      <c r="A159" s="3"/>
      <c r="B159" s="4" t="s">
        <v>4</v>
      </c>
      <c r="C159">
        <v>98</v>
      </c>
      <c r="D159" s="6" t="s">
        <v>67</v>
      </c>
      <c r="E159" s="3"/>
      <c r="G159" s="3"/>
      <c r="H159" s="4" t="s">
        <v>4</v>
      </c>
      <c r="J159" s="6"/>
      <c r="K159" s="3"/>
      <c r="M159" s="3"/>
      <c r="N159" s="4" t="s">
        <v>4</v>
      </c>
      <c r="P159" s="6"/>
      <c r="Q159" s="3"/>
    </row>
    <row r="160" spans="1:17" x14ac:dyDescent="0.25">
      <c r="A160" s="3"/>
      <c r="B160" s="7" t="s">
        <v>5</v>
      </c>
      <c r="C160" s="8" t="s">
        <v>6</v>
      </c>
      <c r="D160" s="9"/>
      <c r="E160" s="3"/>
      <c r="G160" s="3"/>
      <c r="H160" s="58" t="s">
        <v>5</v>
      </c>
      <c r="I160" s="59" t="s">
        <v>6</v>
      </c>
      <c r="J160" s="60"/>
      <c r="K160" s="3"/>
      <c r="M160" s="3"/>
      <c r="N160" s="7" t="s">
        <v>5</v>
      </c>
      <c r="O160" s="8" t="s">
        <v>6</v>
      </c>
      <c r="P160" s="9"/>
      <c r="Q160" s="3"/>
    </row>
    <row r="161" spans="1:17" x14ac:dyDescent="0.25">
      <c r="A161" s="3"/>
      <c r="B161" s="61" t="s">
        <v>188</v>
      </c>
      <c r="C161" s="11">
        <v>5</v>
      </c>
      <c r="D161" s="12"/>
      <c r="E161" s="3"/>
      <c r="G161" s="3"/>
      <c r="H161" s="20" t="s">
        <v>174</v>
      </c>
      <c r="I161" s="11">
        <v>4</v>
      </c>
      <c r="J161" s="12"/>
      <c r="K161" s="3"/>
      <c r="M161" s="3"/>
      <c r="N161" s="20"/>
      <c r="O161" s="11"/>
      <c r="P161" s="12"/>
      <c r="Q161" s="3"/>
    </row>
    <row r="162" spans="1:17" x14ac:dyDescent="0.25">
      <c r="A162" s="3"/>
      <c r="B162" s="62"/>
      <c r="C162" s="11"/>
      <c r="D162" s="6"/>
      <c r="E162" s="3"/>
      <c r="G162" s="3"/>
      <c r="H162" s="18"/>
      <c r="I162" s="11"/>
      <c r="J162" s="6"/>
      <c r="K162" s="3"/>
      <c r="M162" s="3"/>
      <c r="N162" s="18"/>
      <c r="O162" s="11"/>
      <c r="P162" s="6"/>
      <c r="Q162" s="3"/>
    </row>
    <row r="163" spans="1:17" x14ac:dyDescent="0.25">
      <c r="A163" s="3"/>
      <c r="B163" s="17"/>
      <c r="C163" s="11"/>
      <c r="D163" s="6"/>
      <c r="E163" s="3"/>
      <c r="G163" s="3"/>
      <c r="H163" s="4"/>
      <c r="I163" s="11"/>
      <c r="J163" s="6"/>
      <c r="K163" s="3"/>
      <c r="M163" s="3"/>
      <c r="N163" s="4"/>
      <c r="O163" s="11"/>
      <c r="P163" s="6"/>
      <c r="Q163" s="3"/>
    </row>
    <row r="164" spans="1:17" x14ac:dyDescent="0.25">
      <c r="A164" s="3"/>
      <c r="B164" s="4"/>
      <c r="C164" s="11"/>
      <c r="D164" s="6"/>
      <c r="E164" s="3"/>
      <c r="G164" s="3"/>
      <c r="H164" s="4"/>
      <c r="I164" s="11"/>
      <c r="J164" s="6"/>
      <c r="K164" s="3"/>
      <c r="M164" s="3"/>
      <c r="N164" s="4"/>
      <c r="O164" s="11"/>
      <c r="P164" s="6"/>
      <c r="Q164" s="3"/>
    </row>
    <row r="165" spans="1:17" x14ac:dyDescent="0.25">
      <c r="A165" s="3"/>
      <c r="B165" s="4"/>
      <c r="C165" s="11"/>
      <c r="D165" s="6"/>
      <c r="E165" s="3"/>
      <c r="G165" s="3"/>
      <c r="H165" s="4"/>
      <c r="I165" s="11"/>
      <c r="J165" s="6"/>
      <c r="K165" s="3"/>
      <c r="M165" s="3"/>
      <c r="N165" s="4"/>
      <c r="O165" s="11"/>
      <c r="P165" s="6"/>
      <c r="Q165" s="3"/>
    </row>
    <row r="166" spans="1:17" x14ac:dyDescent="0.25">
      <c r="A166" s="3"/>
      <c r="B166" s="4"/>
      <c r="C166" s="11"/>
      <c r="D166" s="6"/>
      <c r="E166" s="3"/>
      <c r="G166" s="3"/>
      <c r="H166" s="4"/>
      <c r="I166" s="11"/>
      <c r="J166" s="6"/>
      <c r="K166" s="3"/>
      <c r="M166" s="3"/>
      <c r="N166" s="4"/>
      <c r="O166" s="11"/>
      <c r="P166" s="6"/>
      <c r="Q166" s="3"/>
    </row>
    <row r="167" spans="1:17" x14ac:dyDescent="0.25">
      <c r="A167" s="3"/>
      <c r="B167" s="4"/>
      <c r="C167" s="11"/>
      <c r="D167" s="6"/>
      <c r="E167" s="3"/>
      <c r="G167" s="3"/>
      <c r="H167" s="4"/>
      <c r="I167" s="11"/>
      <c r="J167" s="6"/>
      <c r="K167" s="3"/>
      <c r="M167" s="3"/>
      <c r="N167" s="4"/>
      <c r="O167" s="11"/>
      <c r="P167" s="6"/>
      <c r="Q167" s="3"/>
    </row>
    <row r="168" spans="1:17" x14ac:dyDescent="0.25">
      <c r="A168" s="3"/>
      <c r="B168" s="13" t="s">
        <v>55</v>
      </c>
      <c r="C168" s="14"/>
      <c r="D168" s="15"/>
      <c r="E168" s="3"/>
      <c r="G168" s="3"/>
      <c r="H168" s="13"/>
      <c r="I168" s="14"/>
      <c r="J168" s="15"/>
      <c r="K168" s="3"/>
      <c r="M168" s="3"/>
      <c r="N168" s="13"/>
      <c r="O168" s="14"/>
      <c r="P168" s="15"/>
      <c r="Q168" s="3"/>
    </row>
    <row r="169" spans="1:17" x14ac:dyDescent="0.25">
      <c r="B169" s="52" t="s">
        <v>15</v>
      </c>
      <c r="C169" s="52"/>
      <c r="D169" s="52"/>
      <c r="E169" s="1"/>
      <c r="G169" s="1"/>
      <c r="H169" s="52" t="s">
        <v>179</v>
      </c>
      <c r="I169" s="52"/>
      <c r="J169" s="52"/>
      <c r="K169" s="1"/>
      <c r="M169" s="1"/>
      <c r="N169" s="52" t="s">
        <v>28</v>
      </c>
      <c r="O169" s="52"/>
      <c r="P169" s="52"/>
      <c r="Q169" s="1"/>
    </row>
    <row r="170" spans="1:17" x14ac:dyDescent="0.25">
      <c r="B170" s="2" t="s">
        <v>1</v>
      </c>
      <c r="C170">
        <v>42</v>
      </c>
      <c r="D170" s="2"/>
      <c r="E170" s="1"/>
      <c r="F170" t="s">
        <v>63</v>
      </c>
      <c r="G170" s="1"/>
      <c r="H170" s="2" t="s">
        <v>1</v>
      </c>
      <c r="I170">
        <v>33</v>
      </c>
      <c r="J170" s="2"/>
      <c r="K170" s="1"/>
      <c r="M170" s="1"/>
      <c r="N170" s="2" t="s">
        <v>1</v>
      </c>
      <c r="O170">
        <v>42</v>
      </c>
      <c r="P170" s="2"/>
      <c r="Q170" s="1"/>
    </row>
    <row r="171" spans="1:17" x14ac:dyDescent="0.25">
      <c r="A171" s="3"/>
      <c r="B171" s="4" t="s">
        <v>2</v>
      </c>
      <c r="C171" s="5">
        <f>SUM(C175:C181)</f>
        <v>10.4</v>
      </c>
      <c r="D171" s="6"/>
      <c r="E171" s="3"/>
      <c r="G171" s="3"/>
      <c r="H171" s="4" t="s">
        <v>2</v>
      </c>
      <c r="I171" s="5">
        <f>SUM(I175:I181)</f>
        <v>30</v>
      </c>
      <c r="J171" s="6"/>
      <c r="K171" s="3"/>
      <c r="M171" s="3"/>
      <c r="N171" s="4" t="s">
        <v>2</v>
      </c>
      <c r="O171" s="5">
        <f>SUM(O175:O181)</f>
        <v>0</v>
      </c>
      <c r="P171" s="6"/>
      <c r="Q171" s="3"/>
    </row>
    <row r="172" spans="1:17" x14ac:dyDescent="0.25">
      <c r="A172" s="3"/>
      <c r="B172" s="4" t="s">
        <v>3</v>
      </c>
      <c r="C172" s="5">
        <f>C170-C171</f>
        <v>31.6</v>
      </c>
      <c r="D172" s="6"/>
      <c r="E172" s="3"/>
      <c r="G172" s="3"/>
      <c r="H172" s="4" t="s">
        <v>3</v>
      </c>
      <c r="I172" s="5">
        <f>I170-I171</f>
        <v>3</v>
      </c>
      <c r="J172" s="6"/>
      <c r="K172" s="3"/>
      <c r="M172" s="3"/>
      <c r="N172" s="4" t="s">
        <v>3</v>
      </c>
      <c r="O172" s="5">
        <f>O170-O171</f>
        <v>42</v>
      </c>
      <c r="P172" s="6"/>
      <c r="Q172" s="3"/>
    </row>
    <row r="173" spans="1:17" x14ac:dyDescent="0.25">
      <c r="A173" s="3"/>
      <c r="B173" s="4" t="s">
        <v>4</v>
      </c>
      <c r="C173">
        <v>60</v>
      </c>
      <c r="D173" s="6"/>
      <c r="E173" s="3"/>
      <c r="G173" s="3"/>
      <c r="H173" s="4" t="s">
        <v>4</v>
      </c>
      <c r="J173" s="6"/>
      <c r="K173" s="3"/>
      <c r="M173" s="3"/>
      <c r="N173" s="4" t="s">
        <v>4</v>
      </c>
      <c r="P173" s="6"/>
      <c r="Q173" s="3"/>
    </row>
    <row r="174" spans="1:17" x14ac:dyDescent="0.25">
      <c r="A174" s="3"/>
      <c r="B174" s="7" t="s">
        <v>5</v>
      </c>
      <c r="C174" s="8" t="s">
        <v>6</v>
      </c>
      <c r="D174" s="9"/>
      <c r="E174" s="3"/>
      <c r="G174" s="3"/>
      <c r="H174" s="58" t="s">
        <v>5</v>
      </c>
      <c r="I174" s="59" t="s">
        <v>6</v>
      </c>
      <c r="J174" s="60"/>
      <c r="K174" s="3"/>
      <c r="M174" s="3"/>
      <c r="N174" s="7" t="s">
        <v>5</v>
      </c>
      <c r="O174" s="8" t="s">
        <v>6</v>
      </c>
      <c r="P174" s="9"/>
      <c r="Q174" s="3"/>
    </row>
    <row r="175" spans="1:17" x14ac:dyDescent="0.25">
      <c r="A175" s="3"/>
      <c r="B175" s="23" t="s">
        <v>31</v>
      </c>
      <c r="C175" s="11">
        <v>1.8</v>
      </c>
      <c r="D175" s="12"/>
      <c r="E175" s="3"/>
      <c r="G175" s="3"/>
      <c r="H175" s="20" t="s">
        <v>25</v>
      </c>
      <c r="I175" s="11">
        <v>10</v>
      </c>
      <c r="J175" s="12"/>
      <c r="K175" s="3"/>
      <c r="M175" s="3"/>
      <c r="N175" s="20"/>
      <c r="O175" s="11"/>
      <c r="P175" s="12"/>
      <c r="Q175" s="3"/>
    </row>
    <row r="176" spans="1:17" x14ac:dyDescent="0.25">
      <c r="A176" s="3"/>
      <c r="B176" t="s">
        <v>41</v>
      </c>
      <c r="C176" s="11">
        <v>3.5</v>
      </c>
      <c r="D176" s="6"/>
      <c r="E176" s="3"/>
      <c r="G176" s="3"/>
      <c r="H176" s="18" t="s">
        <v>181</v>
      </c>
      <c r="I176" s="11">
        <v>13</v>
      </c>
      <c r="J176" s="57">
        <v>41127</v>
      </c>
      <c r="K176" s="3"/>
      <c r="M176" s="3"/>
      <c r="N176" s="18"/>
      <c r="O176" s="11"/>
      <c r="P176" s="6"/>
      <c r="Q176" s="3"/>
    </row>
    <row r="177" spans="1:17" x14ac:dyDescent="0.25">
      <c r="A177" s="3"/>
      <c r="B177" s="24" t="s">
        <v>25</v>
      </c>
      <c r="C177" s="11">
        <v>3.6</v>
      </c>
      <c r="D177" s="6"/>
      <c r="E177" s="3"/>
      <c r="G177" s="3"/>
      <c r="H177" s="4" t="s">
        <v>20</v>
      </c>
      <c r="I177" s="11">
        <v>7</v>
      </c>
      <c r="J177" s="6"/>
      <c r="K177" s="3"/>
      <c r="M177" s="3"/>
      <c r="N177" s="4"/>
      <c r="O177" s="11"/>
      <c r="P177" s="6"/>
      <c r="Q177" s="3"/>
    </row>
    <row r="178" spans="1:17" x14ac:dyDescent="0.25">
      <c r="A178" s="3"/>
      <c r="B178" s="4" t="s">
        <v>18</v>
      </c>
      <c r="C178" s="11">
        <v>1.5</v>
      </c>
      <c r="D178" s="6"/>
      <c r="E178" s="3"/>
      <c r="G178" s="3"/>
      <c r="K178" s="3"/>
      <c r="M178" s="3"/>
      <c r="N178" s="4"/>
      <c r="O178" s="11"/>
      <c r="P178" s="6"/>
      <c r="Q178" s="3"/>
    </row>
    <row r="179" spans="1:17" x14ac:dyDescent="0.25">
      <c r="A179" s="3"/>
      <c r="B179" s="4"/>
      <c r="C179" s="11"/>
      <c r="D179" s="6"/>
      <c r="E179" s="3"/>
      <c r="G179" s="3"/>
      <c r="H179" s="4"/>
      <c r="I179" s="11"/>
      <c r="J179" s="6"/>
      <c r="K179" s="3"/>
      <c r="M179" s="3"/>
      <c r="N179" s="4"/>
      <c r="O179" s="11"/>
      <c r="P179" s="6"/>
      <c r="Q179" s="3"/>
    </row>
    <row r="180" spans="1:17" x14ac:dyDescent="0.25">
      <c r="A180" s="3"/>
      <c r="B180" s="4"/>
      <c r="C180" s="11"/>
      <c r="D180" s="6"/>
      <c r="E180" s="3"/>
      <c r="G180" s="3"/>
      <c r="H180" s="4"/>
      <c r="I180" s="11"/>
      <c r="J180" s="6"/>
      <c r="K180" s="3"/>
      <c r="M180" s="3"/>
      <c r="N180" s="4"/>
      <c r="O180" s="11"/>
      <c r="P180" s="6"/>
      <c r="Q180" s="3"/>
    </row>
    <row r="181" spans="1:17" x14ac:dyDescent="0.25">
      <c r="A181" s="3"/>
      <c r="B181" s="4"/>
      <c r="C181" s="11"/>
      <c r="D181" s="6"/>
      <c r="E181" s="3"/>
      <c r="G181" s="3"/>
      <c r="H181" s="4"/>
      <c r="I181" s="11"/>
      <c r="J181" s="6"/>
      <c r="K181" s="3"/>
      <c r="M181" s="3"/>
      <c r="N181" s="4"/>
      <c r="O181" s="11"/>
      <c r="P181" s="6"/>
      <c r="Q181" s="3"/>
    </row>
    <row r="182" spans="1:17" x14ac:dyDescent="0.25">
      <c r="A182" s="3"/>
      <c r="B182" s="13" t="s">
        <v>55</v>
      </c>
      <c r="C182" s="14"/>
      <c r="D182" s="15"/>
      <c r="E182" s="3"/>
      <c r="G182" s="3"/>
      <c r="H182" s="13"/>
      <c r="I182" s="14"/>
      <c r="J182" s="15"/>
      <c r="K182" s="3"/>
      <c r="M182" s="3"/>
      <c r="N182" s="13"/>
      <c r="O182" s="14"/>
      <c r="P182" s="15"/>
      <c r="Q182" s="3"/>
    </row>
    <row r="183" spans="1:17" x14ac:dyDescent="0.25">
      <c r="B183" s="52" t="s">
        <v>27</v>
      </c>
      <c r="C183" s="52"/>
      <c r="D183" s="52"/>
      <c r="E183" s="1"/>
      <c r="G183" s="1"/>
      <c r="H183" s="52" t="s">
        <v>182</v>
      </c>
      <c r="I183" s="52"/>
      <c r="J183" s="52"/>
      <c r="K183" s="1"/>
      <c r="M183" s="1"/>
      <c r="N183" s="52" t="s">
        <v>28</v>
      </c>
      <c r="O183" s="52"/>
      <c r="P183" s="52"/>
      <c r="Q183" s="1"/>
    </row>
    <row r="184" spans="1:17" x14ac:dyDescent="0.25">
      <c r="B184" s="2" t="s">
        <v>1</v>
      </c>
      <c r="C184">
        <v>25</v>
      </c>
      <c r="D184" s="2"/>
      <c r="E184" s="1"/>
      <c r="G184" s="1"/>
      <c r="H184" s="2" t="s">
        <v>1</v>
      </c>
      <c r="I184">
        <v>33</v>
      </c>
      <c r="J184" s="2"/>
      <c r="K184" s="1"/>
      <c r="M184" s="1"/>
      <c r="N184" s="2" t="s">
        <v>1</v>
      </c>
      <c r="O184">
        <v>42</v>
      </c>
      <c r="P184" s="2"/>
      <c r="Q184" s="1"/>
    </row>
    <row r="185" spans="1:17" x14ac:dyDescent="0.25">
      <c r="A185" s="3"/>
      <c r="B185" s="4" t="s">
        <v>2</v>
      </c>
      <c r="C185" s="5">
        <f>SUM(C189:C195)</f>
        <v>19.035000000000004</v>
      </c>
      <c r="D185" s="6"/>
      <c r="E185" s="3"/>
      <c r="G185" s="3"/>
      <c r="H185" s="4" t="s">
        <v>2</v>
      </c>
      <c r="I185" s="5">
        <f>SUM(I189:I195)</f>
        <v>12</v>
      </c>
      <c r="J185" s="6"/>
      <c r="K185" s="3"/>
      <c r="M185" s="3"/>
      <c r="N185" s="4" t="s">
        <v>2</v>
      </c>
      <c r="O185" s="5">
        <f>SUM(O189:O195)</f>
        <v>0</v>
      </c>
      <c r="P185" s="6"/>
      <c r="Q185" s="3"/>
    </row>
    <row r="186" spans="1:17" x14ac:dyDescent="0.25">
      <c r="A186" s="3"/>
      <c r="B186" s="4" t="s">
        <v>3</v>
      </c>
      <c r="C186" s="5">
        <f>C184-C185</f>
        <v>5.9649999999999963</v>
      </c>
      <c r="D186" s="6"/>
      <c r="E186" s="3"/>
      <c r="G186" s="3"/>
      <c r="H186" s="4" t="s">
        <v>3</v>
      </c>
      <c r="I186" s="5">
        <f>I184-I185</f>
        <v>21</v>
      </c>
      <c r="J186" s="6"/>
      <c r="K186" s="3"/>
      <c r="M186" s="3"/>
      <c r="N186" s="4" t="s">
        <v>3</v>
      </c>
      <c r="O186" s="5">
        <f>O184-O185</f>
        <v>42</v>
      </c>
      <c r="P186" s="6"/>
      <c r="Q186" s="3"/>
    </row>
    <row r="187" spans="1:17" x14ac:dyDescent="0.25">
      <c r="A187" s="3"/>
      <c r="B187" s="4" t="s">
        <v>4</v>
      </c>
      <c r="C187" t="s">
        <v>50</v>
      </c>
      <c r="D187" s="6"/>
      <c r="E187" s="3"/>
      <c r="G187" s="3"/>
      <c r="H187" s="4" t="s">
        <v>4</v>
      </c>
      <c r="I187">
        <v>86.5</v>
      </c>
      <c r="J187" s="6"/>
      <c r="K187" s="3"/>
      <c r="M187" s="3"/>
      <c r="N187" s="4" t="s">
        <v>4</v>
      </c>
      <c r="P187" s="6"/>
      <c r="Q187" s="3"/>
    </row>
    <row r="188" spans="1:17" x14ac:dyDescent="0.25">
      <c r="A188" s="3"/>
      <c r="B188" s="7" t="s">
        <v>5</v>
      </c>
      <c r="C188" s="8" t="s">
        <v>6</v>
      </c>
      <c r="D188" s="9"/>
      <c r="E188" s="3"/>
      <c r="G188" s="3"/>
      <c r="H188" s="7" t="s">
        <v>5</v>
      </c>
      <c r="I188" s="8" t="s">
        <v>6</v>
      </c>
      <c r="J188" s="9"/>
      <c r="K188" s="3"/>
      <c r="M188" s="3"/>
      <c r="N188" s="7" t="s">
        <v>5</v>
      </c>
      <c r="O188" s="8" t="s">
        <v>6</v>
      </c>
      <c r="P188" s="9"/>
      <c r="Q188" s="3"/>
    </row>
    <row r="189" spans="1:17" x14ac:dyDescent="0.25">
      <c r="A189" s="3"/>
      <c r="B189" s="28" t="s">
        <v>45</v>
      </c>
      <c r="C189" s="11">
        <f>4*0.405</f>
        <v>1.62</v>
      </c>
      <c r="D189" s="12" t="s">
        <v>46</v>
      </c>
      <c r="E189" s="3"/>
      <c r="G189" s="3"/>
      <c r="H189" s="20" t="s">
        <v>181</v>
      </c>
      <c r="I189" s="11">
        <v>12</v>
      </c>
      <c r="J189" s="12"/>
      <c r="K189" s="3"/>
      <c r="M189" s="3"/>
      <c r="N189" s="20"/>
      <c r="O189" s="11"/>
      <c r="P189" s="12"/>
      <c r="Q189" s="3"/>
    </row>
    <row r="190" spans="1:17" x14ac:dyDescent="0.25">
      <c r="A190" s="3"/>
      <c r="B190" s="30" t="s">
        <v>47</v>
      </c>
      <c r="C190" s="11">
        <v>5.2649999999999997</v>
      </c>
      <c r="D190" s="6" t="s">
        <v>48</v>
      </c>
      <c r="E190" s="3"/>
      <c r="G190" s="3"/>
      <c r="H190" s="18"/>
      <c r="I190" s="11"/>
      <c r="J190" s="6"/>
      <c r="K190" s="3"/>
      <c r="M190" s="3"/>
      <c r="N190" s="18"/>
      <c r="O190" s="11"/>
      <c r="P190" s="6"/>
      <c r="Q190" s="3"/>
    </row>
    <row r="191" spans="1:17" x14ac:dyDescent="0.25">
      <c r="A191" s="3"/>
      <c r="B191" s="28" t="s">
        <v>49</v>
      </c>
      <c r="C191" s="22">
        <v>0.81</v>
      </c>
      <c r="D191" s="6" t="s">
        <v>51</v>
      </c>
      <c r="E191" s="3"/>
      <c r="G191" s="3"/>
      <c r="H191" s="4"/>
      <c r="I191" s="11"/>
      <c r="J191" s="6"/>
      <c r="K191" s="3"/>
      <c r="M191" s="3"/>
      <c r="N191" s="4"/>
      <c r="O191" s="11"/>
      <c r="P191" s="6"/>
      <c r="Q191" s="3"/>
    </row>
    <row r="192" spans="1:17" x14ac:dyDescent="0.25">
      <c r="A192" s="3"/>
      <c r="B192" s="28" t="s">
        <v>41</v>
      </c>
      <c r="C192" s="11">
        <f>5*0.405</f>
        <v>2.0250000000000004</v>
      </c>
      <c r="D192" s="6">
        <v>10</v>
      </c>
      <c r="E192" s="3"/>
      <c r="G192" s="3"/>
      <c r="H192" s="4"/>
      <c r="I192" s="11"/>
      <c r="J192" s="6"/>
      <c r="K192" s="3"/>
      <c r="M192" s="3"/>
      <c r="N192" s="4"/>
      <c r="O192" s="11"/>
      <c r="P192" s="6"/>
      <c r="Q192" s="3"/>
    </row>
    <row r="193" spans="1:17" x14ac:dyDescent="0.25">
      <c r="A193" s="3"/>
      <c r="B193" s="29" t="s">
        <v>39</v>
      </c>
      <c r="C193" s="11">
        <f>0.405*15</f>
        <v>6.0750000000000002</v>
      </c>
      <c r="D193" s="6" t="s">
        <v>85</v>
      </c>
      <c r="E193" s="3"/>
      <c r="G193" s="3"/>
      <c r="H193" s="4"/>
      <c r="I193" s="11"/>
      <c r="J193" s="6"/>
      <c r="K193" s="3"/>
      <c r="M193" s="3"/>
      <c r="N193" s="4"/>
      <c r="O193" s="11"/>
      <c r="P193" s="6"/>
      <c r="Q193" s="3"/>
    </row>
    <row r="194" spans="1:17" x14ac:dyDescent="0.25">
      <c r="A194" s="3"/>
      <c r="B194" s="28" t="s">
        <v>41</v>
      </c>
      <c r="C194" s="11">
        <f>16/2*0.405</f>
        <v>3.24</v>
      </c>
      <c r="D194" s="6"/>
      <c r="E194" s="3"/>
      <c r="G194" s="3"/>
      <c r="H194" s="4"/>
      <c r="I194" s="11"/>
      <c r="J194" s="6"/>
      <c r="K194" s="3"/>
      <c r="M194" s="3"/>
      <c r="N194" s="4"/>
      <c r="O194" s="11"/>
      <c r="P194" s="6"/>
      <c r="Q194" s="3"/>
    </row>
    <row r="195" spans="1:17" x14ac:dyDescent="0.25">
      <c r="A195" s="3"/>
      <c r="B195" s="4"/>
      <c r="C195" s="11"/>
      <c r="D195" s="6"/>
      <c r="E195" s="3"/>
      <c r="G195" s="3"/>
      <c r="H195" s="4"/>
      <c r="I195" s="11"/>
      <c r="J195" s="6"/>
      <c r="K195" s="3"/>
      <c r="M195" s="3"/>
      <c r="N195" s="4"/>
      <c r="O195" s="11"/>
      <c r="P195" s="6"/>
      <c r="Q195" s="3"/>
    </row>
    <row r="196" spans="1:17" x14ac:dyDescent="0.25">
      <c r="A196" s="3"/>
      <c r="B196" s="13" t="s">
        <v>56</v>
      </c>
      <c r="C196" s="14"/>
      <c r="D196" s="15"/>
      <c r="E196" s="3"/>
      <c r="G196" s="3"/>
      <c r="H196" s="13"/>
      <c r="I196" s="14"/>
      <c r="J196" s="15"/>
      <c r="K196" s="3"/>
      <c r="M196" s="3"/>
      <c r="N196" s="13"/>
      <c r="O196" s="14"/>
      <c r="P196" s="15"/>
      <c r="Q196" s="3"/>
    </row>
    <row r="197" spans="1:17" x14ac:dyDescent="0.25">
      <c r="B197" s="52" t="s">
        <v>16</v>
      </c>
      <c r="C197" s="52"/>
      <c r="D197" s="52"/>
      <c r="E197" s="1"/>
      <c r="G197" s="1"/>
      <c r="H197" s="52" t="s">
        <v>28</v>
      </c>
      <c r="I197" s="52"/>
      <c r="J197" s="52"/>
      <c r="K197" s="1"/>
      <c r="M197" s="1"/>
      <c r="N197" s="52" t="s">
        <v>28</v>
      </c>
      <c r="O197" s="52"/>
      <c r="P197" s="52"/>
      <c r="Q197" s="1"/>
    </row>
    <row r="198" spans="1:17" x14ac:dyDescent="0.25">
      <c r="B198" s="2" t="s">
        <v>1</v>
      </c>
      <c r="C198">
        <v>42</v>
      </c>
      <c r="D198" s="2"/>
      <c r="E198" s="1"/>
      <c r="G198" s="1"/>
      <c r="H198" s="2" t="s">
        <v>1</v>
      </c>
      <c r="I198">
        <v>42</v>
      </c>
      <c r="J198" s="2"/>
      <c r="K198" s="1"/>
      <c r="M198" s="1"/>
      <c r="N198" s="2" t="s">
        <v>1</v>
      </c>
      <c r="O198">
        <v>42</v>
      </c>
      <c r="P198" s="2"/>
      <c r="Q198" s="1"/>
    </row>
    <row r="199" spans="1:17" x14ac:dyDescent="0.25">
      <c r="A199" s="3"/>
      <c r="B199" s="4" t="s">
        <v>2</v>
      </c>
      <c r="C199" s="5">
        <f>SUM(C203:C208)</f>
        <v>12.5</v>
      </c>
      <c r="D199" s="6"/>
      <c r="E199" s="3"/>
      <c r="G199" s="3"/>
      <c r="H199" s="4" t="s">
        <v>2</v>
      </c>
      <c r="I199" s="5">
        <f>SUM(I203:I209)</f>
        <v>0</v>
      </c>
      <c r="J199" s="6"/>
      <c r="K199" s="3"/>
      <c r="M199" s="3"/>
      <c r="N199" s="4" t="s">
        <v>2</v>
      </c>
      <c r="O199" s="5">
        <f>SUM(O203:O209)</f>
        <v>0</v>
      </c>
      <c r="P199" s="6"/>
      <c r="Q199" s="3"/>
    </row>
    <row r="200" spans="1:17" x14ac:dyDescent="0.25">
      <c r="A200" s="3"/>
      <c r="B200" s="4" t="s">
        <v>3</v>
      </c>
      <c r="C200" s="5">
        <f>C198-C199</f>
        <v>29.5</v>
      </c>
      <c r="D200" s="6"/>
      <c r="E200" s="3"/>
      <c r="G200" s="3"/>
      <c r="H200" s="4" t="s">
        <v>3</v>
      </c>
      <c r="I200" s="5">
        <f>I198-I199</f>
        <v>42</v>
      </c>
      <c r="J200" s="6"/>
      <c r="K200" s="3"/>
      <c r="M200" s="3"/>
      <c r="N200" s="4" t="s">
        <v>3</v>
      </c>
      <c r="O200" s="5">
        <f>O198-O199</f>
        <v>42</v>
      </c>
      <c r="P200" s="6"/>
      <c r="Q200" s="3"/>
    </row>
    <row r="201" spans="1:17" x14ac:dyDescent="0.25">
      <c r="A201" s="3"/>
      <c r="B201" s="4" t="s">
        <v>4</v>
      </c>
      <c r="D201" s="6"/>
      <c r="E201" s="3"/>
      <c r="G201" s="3"/>
      <c r="H201" s="4" t="s">
        <v>4</v>
      </c>
      <c r="J201" s="6"/>
      <c r="K201" s="3"/>
      <c r="M201" s="3"/>
      <c r="N201" s="4" t="s">
        <v>4</v>
      </c>
      <c r="P201" s="6"/>
      <c r="Q201" s="3"/>
    </row>
    <row r="202" spans="1:17" x14ac:dyDescent="0.25">
      <c r="A202" s="3"/>
      <c r="B202" s="7" t="s">
        <v>5</v>
      </c>
      <c r="C202" s="8" t="s">
        <v>6</v>
      </c>
      <c r="D202" s="9"/>
      <c r="E202" s="3"/>
      <c r="G202" s="3"/>
      <c r="H202" s="7" t="s">
        <v>5</v>
      </c>
      <c r="I202" s="8" t="s">
        <v>6</v>
      </c>
      <c r="J202" s="9"/>
      <c r="K202" s="3"/>
      <c r="M202" s="3"/>
      <c r="N202" s="7" t="s">
        <v>5</v>
      </c>
      <c r="O202" s="8" t="s">
        <v>6</v>
      </c>
      <c r="P202" s="9"/>
      <c r="Q202" s="3"/>
    </row>
    <row r="203" spans="1:17" x14ac:dyDescent="0.25">
      <c r="A203" s="3"/>
      <c r="B203" s="16" t="s">
        <v>17</v>
      </c>
      <c r="C203" s="11">
        <v>9</v>
      </c>
      <c r="D203" s="12"/>
      <c r="E203" s="3"/>
      <c r="G203" s="3"/>
      <c r="H203" s="20"/>
      <c r="I203" s="11"/>
      <c r="J203" s="12"/>
      <c r="K203" s="3"/>
      <c r="M203" s="3"/>
      <c r="N203" s="20"/>
      <c r="O203" s="11"/>
      <c r="P203" s="12"/>
      <c r="Q203" s="3"/>
    </row>
    <row r="204" spans="1:17" x14ac:dyDescent="0.25">
      <c r="A204" s="3"/>
      <c r="B204" s="4" t="s">
        <v>19</v>
      </c>
      <c r="C204" s="11">
        <v>3.5</v>
      </c>
      <c r="D204" s="6"/>
      <c r="E204" s="3"/>
      <c r="G204" s="3"/>
      <c r="H204" s="18"/>
      <c r="I204" s="11"/>
      <c r="J204" s="6"/>
      <c r="K204" s="3"/>
      <c r="M204" s="3"/>
      <c r="N204" s="18"/>
      <c r="O204" s="11"/>
      <c r="P204" s="6"/>
      <c r="Q204" s="3"/>
    </row>
    <row r="205" spans="1:17" x14ac:dyDescent="0.25">
      <c r="A205" s="3"/>
      <c r="D205" s="6"/>
      <c r="E205" s="3"/>
      <c r="G205" s="3"/>
      <c r="H205" s="4"/>
      <c r="I205" s="11"/>
      <c r="J205" s="6"/>
      <c r="K205" s="3"/>
      <c r="M205" s="3"/>
      <c r="N205" s="4"/>
      <c r="O205" s="11"/>
      <c r="P205" s="6"/>
      <c r="Q205" s="3"/>
    </row>
    <row r="206" spans="1:17" x14ac:dyDescent="0.25">
      <c r="A206" s="3"/>
      <c r="B206" s="4"/>
      <c r="C206" s="11"/>
      <c r="D206" s="6"/>
      <c r="E206" s="3"/>
      <c r="G206" s="3"/>
      <c r="H206" s="4"/>
      <c r="I206" s="11"/>
      <c r="J206" s="6"/>
      <c r="K206" s="3"/>
      <c r="M206" s="3"/>
      <c r="N206" s="4"/>
      <c r="O206" s="11"/>
      <c r="P206" s="6"/>
      <c r="Q206" s="3"/>
    </row>
    <row r="207" spans="1:17" x14ac:dyDescent="0.25">
      <c r="A207" s="3"/>
      <c r="B207" s="4"/>
      <c r="C207" s="11"/>
      <c r="D207" s="6"/>
      <c r="E207" s="3"/>
      <c r="G207" s="3"/>
      <c r="H207" s="4"/>
      <c r="I207" s="11"/>
      <c r="J207" s="6"/>
      <c r="K207" s="3"/>
      <c r="M207" s="3"/>
      <c r="N207" s="4"/>
      <c r="O207" s="11"/>
      <c r="P207" s="6"/>
      <c r="Q207" s="3"/>
    </row>
    <row r="208" spans="1:17" x14ac:dyDescent="0.25">
      <c r="A208" s="3"/>
      <c r="B208" s="4"/>
      <c r="C208" s="11"/>
      <c r="D208" s="6"/>
      <c r="E208" s="3"/>
      <c r="G208" s="3"/>
      <c r="H208" s="4"/>
      <c r="I208" s="11"/>
      <c r="J208" s="6"/>
      <c r="K208" s="3"/>
      <c r="M208" s="3"/>
      <c r="N208" s="4"/>
      <c r="O208" s="11"/>
      <c r="P208" s="6"/>
      <c r="Q208" s="3"/>
    </row>
    <row r="209" spans="1:17" x14ac:dyDescent="0.25">
      <c r="A209" s="3"/>
      <c r="B209" s="13"/>
      <c r="C209" s="14"/>
      <c r="D209" s="15"/>
      <c r="E209" s="3"/>
      <c r="G209" s="3"/>
      <c r="H209" s="4"/>
      <c r="I209" s="11"/>
      <c r="J209" s="6"/>
      <c r="K209" s="3"/>
      <c r="M209" s="3"/>
      <c r="N209" s="4"/>
      <c r="O209" s="11"/>
      <c r="P209" s="6"/>
      <c r="Q209" s="3"/>
    </row>
    <row r="210" spans="1:17" x14ac:dyDescent="0.25">
      <c r="B210" s="52" t="s">
        <v>22</v>
      </c>
      <c r="C210" s="52"/>
      <c r="D210" s="52"/>
      <c r="E210" s="1" t="s">
        <v>74</v>
      </c>
      <c r="G210" s="3"/>
      <c r="H210" s="13"/>
      <c r="I210" s="14"/>
      <c r="J210" s="15"/>
      <c r="K210" s="3"/>
      <c r="M210" s="3"/>
      <c r="N210" s="13"/>
      <c r="O210" s="14"/>
      <c r="P210" s="15"/>
      <c r="Q210" s="3"/>
    </row>
    <row r="211" spans="1:17" x14ac:dyDescent="0.25">
      <c r="B211" s="2" t="s">
        <v>1</v>
      </c>
      <c r="C211">
        <v>33</v>
      </c>
      <c r="D211" s="2"/>
      <c r="E211" s="1"/>
      <c r="G211" s="1"/>
      <c r="H211" s="52" t="s">
        <v>28</v>
      </c>
      <c r="I211" s="52"/>
      <c r="J211" s="52"/>
      <c r="K211" s="1"/>
      <c r="M211" s="1"/>
      <c r="N211" s="52" t="s">
        <v>28</v>
      </c>
      <c r="O211" s="52"/>
      <c r="P211" s="52"/>
      <c r="Q211" s="1"/>
    </row>
    <row r="212" spans="1:17" x14ac:dyDescent="0.25">
      <c r="A212" s="3"/>
      <c r="B212" s="4" t="s">
        <v>2</v>
      </c>
      <c r="C212" s="5">
        <f>SUM(C217:C223)</f>
        <v>7.5</v>
      </c>
      <c r="D212" s="6"/>
      <c r="E212" s="3"/>
      <c r="G212" s="1"/>
      <c r="H212" s="2" t="s">
        <v>1</v>
      </c>
      <c r="I212">
        <v>42</v>
      </c>
      <c r="J212" s="2"/>
      <c r="K212" s="1"/>
      <c r="M212" s="1"/>
      <c r="N212" s="2" t="s">
        <v>1</v>
      </c>
      <c r="O212">
        <v>42</v>
      </c>
      <c r="P212" s="2"/>
      <c r="Q212" s="1"/>
    </row>
    <row r="213" spans="1:17" x14ac:dyDescent="0.25">
      <c r="A213" s="3"/>
      <c r="B213" s="4" t="s">
        <v>3</v>
      </c>
      <c r="C213" s="5">
        <f>C211-C212</f>
        <v>25.5</v>
      </c>
      <c r="D213" s="6"/>
      <c r="E213" s="3"/>
      <c r="G213" s="3"/>
      <c r="H213" s="4" t="s">
        <v>2</v>
      </c>
      <c r="I213" s="5">
        <f>SUM(I217:I223)</f>
        <v>0</v>
      </c>
      <c r="J213" s="6"/>
      <c r="K213" s="3"/>
      <c r="M213" s="3"/>
      <c r="N213" s="4" t="s">
        <v>2</v>
      </c>
      <c r="O213" s="5">
        <f>SUM(O217:O223)</f>
        <v>0</v>
      </c>
      <c r="P213" s="6"/>
      <c r="Q213" s="3"/>
    </row>
    <row r="214" spans="1:17" x14ac:dyDescent="0.25">
      <c r="A214" s="3"/>
      <c r="B214" s="4" t="s">
        <v>4</v>
      </c>
      <c r="D214" s="6"/>
      <c r="E214" s="3"/>
      <c r="G214" s="3"/>
      <c r="H214" s="4" t="s">
        <v>3</v>
      </c>
      <c r="I214" s="5">
        <f>I212-I213</f>
        <v>42</v>
      </c>
      <c r="J214" s="6"/>
      <c r="K214" s="3"/>
      <c r="M214" s="3"/>
      <c r="N214" s="4" t="s">
        <v>3</v>
      </c>
      <c r="O214" s="5">
        <f>O212-O213</f>
        <v>42</v>
      </c>
      <c r="P214" s="6"/>
      <c r="Q214" s="3"/>
    </row>
    <row r="215" spans="1:17" x14ac:dyDescent="0.25">
      <c r="A215" s="3"/>
      <c r="B215" s="53" t="s">
        <v>23</v>
      </c>
      <c r="C215" s="53"/>
      <c r="D215" s="53"/>
      <c r="E215" s="3"/>
      <c r="G215" s="3"/>
      <c r="H215" s="4" t="s">
        <v>4</v>
      </c>
      <c r="J215" s="6"/>
      <c r="K215" s="3"/>
      <c r="M215" s="3"/>
      <c r="N215" s="4" t="s">
        <v>4</v>
      </c>
      <c r="P215" s="6"/>
      <c r="Q215" s="3"/>
    </row>
    <row r="216" spans="1:17" x14ac:dyDescent="0.25">
      <c r="A216" s="3"/>
      <c r="B216" s="7" t="s">
        <v>5</v>
      </c>
      <c r="C216" s="8" t="s">
        <v>6</v>
      </c>
      <c r="D216" s="9"/>
      <c r="E216" s="3"/>
      <c r="G216" s="3"/>
      <c r="H216" s="7" t="s">
        <v>5</v>
      </c>
      <c r="I216" s="8" t="s">
        <v>6</v>
      </c>
      <c r="J216" s="9"/>
      <c r="K216" s="3"/>
      <c r="M216" s="3"/>
      <c r="N216" s="7" t="s">
        <v>5</v>
      </c>
      <c r="O216" s="8" t="s">
        <v>6</v>
      </c>
      <c r="P216" s="9"/>
      <c r="Q216" s="3"/>
    </row>
    <row r="217" spans="1:17" x14ac:dyDescent="0.25">
      <c r="A217" s="3"/>
      <c r="B217" s="10" t="s">
        <v>21</v>
      </c>
      <c r="C217" s="11">
        <v>7.5</v>
      </c>
      <c r="D217" s="12"/>
      <c r="E217" s="3"/>
      <c r="G217" s="3"/>
      <c r="H217" s="20"/>
      <c r="I217" s="11"/>
      <c r="J217" s="12"/>
      <c r="K217" s="3"/>
      <c r="M217" s="3"/>
      <c r="N217" s="20"/>
      <c r="O217" s="11"/>
      <c r="P217" s="12"/>
      <c r="Q217" s="3"/>
    </row>
    <row r="218" spans="1:17" x14ac:dyDescent="0.25">
      <c r="A218" s="3"/>
      <c r="B218" s="4"/>
      <c r="C218" s="11"/>
      <c r="D218" s="6"/>
      <c r="E218" s="3"/>
      <c r="G218" s="3"/>
      <c r="H218" s="18"/>
      <c r="I218" s="11"/>
      <c r="J218" s="6"/>
      <c r="K218" s="3"/>
      <c r="M218" s="3"/>
      <c r="N218" s="18"/>
      <c r="O218" s="11"/>
      <c r="P218" s="6"/>
      <c r="Q218" s="3"/>
    </row>
    <row r="219" spans="1:17" x14ac:dyDescent="0.25">
      <c r="A219" s="3"/>
      <c r="B219" s="4"/>
      <c r="C219" s="11"/>
      <c r="D219" s="6"/>
      <c r="E219" s="3"/>
      <c r="G219" s="3"/>
      <c r="H219" s="4"/>
      <c r="I219" s="11"/>
      <c r="J219" s="6"/>
      <c r="K219" s="3"/>
      <c r="M219" s="3"/>
      <c r="N219" s="4"/>
      <c r="O219" s="11"/>
      <c r="P219" s="6"/>
      <c r="Q219" s="3"/>
    </row>
    <row r="220" spans="1:17" x14ac:dyDescent="0.25">
      <c r="A220" s="3"/>
      <c r="B220" s="4"/>
      <c r="C220" s="11"/>
      <c r="D220" s="6"/>
      <c r="E220" s="3"/>
      <c r="G220" s="3"/>
      <c r="H220" s="4"/>
      <c r="I220" s="11"/>
      <c r="J220" s="6"/>
      <c r="K220" s="3"/>
      <c r="M220" s="3"/>
      <c r="N220" s="4"/>
      <c r="O220" s="11"/>
      <c r="P220" s="6"/>
      <c r="Q220" s="3"/>
    </row>
    <row r="221" spans="1:17" x14ac:dyDescent="0.25">
      <c r="A221" s="3"/>
      <c r="B221" s="4"/>
      <c r="C221" s="11"/>
      <c r="D221" s="6"/>
      <c r="E221" s="3"/>
      <c r="G221" s="3"/>
      <c r="H221" s="4"/>
      <c r="I221" s="11"/>
      <c r="J221" s="6"/>
      <c r="K221" s="3"/>
      <c r="M221" s="3"/>
      <c r="N221" s="4"/>
      <c r="O221" s="11"/>
      <c r="P221" s="6"/>
      <c r="Q221" s="3"/>
    </row>
    <row r="222" spans="1:17" x14ac:dyDescent="0.25">
      <c r="A222" s="3"/>
      <c r="B222" s="4"/>
      <c r="C222" s="11"/>
      <c r="D222" s="6"/>
      <c r="E222" s="3"/>
      <c r="G222" s="3"/>
      <c r="H222" s="4"/>
      <c r="I222" s="11"/>
      <c r="J222" s="6"/>
      <c r="K222" s="3"/>
      <c r="M222" s="3"/>
      <c r="N222" s="4"/>
      <c r="O222" s="11"/>
      <c r="P222" s="6"/>
      <c r="Q222" s="3"/>
    </row>
    <row r="223" spans="1:17" x14ac:dyDescent="0.25">
      <c r="A223" s="3"/>
      <c r="B223" s="4"/>
      <c r="C223" s="11"/>
      <c r="D223" s="6"/>
      <c r="E223" s="3"/>
      <c r="G223" s="3"/>
      <c r="H223" s="4"/>
      <c r="I223" s="11"/>
      <c r="J223" s="6"/>
      <c r="K223" s="3"/>
      <c r="M223" s="3"/>
      <c r="N223" s="4"/>
      <c r="O223" s="11"/>
      <c r="P223" s="6"/>
      <c r="Q223" s="3"/>
    </row>
    <row r="224" spans="1:17" x14ac:dyDescent="0.25">
      <c r="A224" s="3"/>
      <c r="B224" s="13"/>
      <c r="C224" s="14"/>
      <c r="D224" s="15"/>
      <c r="E224" s="3"/>
      <c r="G224" s="3"/>
      <c r="H224" s="13"/>
      <c r="I224" s="14"/>
      <c r="J224" s="15"/>
      <c r="K224" s="3"/>
      <c r="M224" s="3"/>
      <c r="N224" s="13"/>
      <c r="O224" s="14"/>
      <c r="P224" s="15"/>
      <c r="Q224" s="3"/>
    </row>
    <row r="225" spans="1:17" x14ac:dyDescent="0.25">
      <c r="B225" s="52" t="s">
        <v>24</v>
      </c>
      <c r="C225" s="52"/>
      <c r="D225" s="52"/>
      <c r="E225" s="1"/>
      <c r="G225" s="1"/>
      <c r="H225" s="52" t="s">
        <v>28</v>
      </c>
      <c r="I225" s="52"/>
      <c r="J225" s="52"/>
      <c r="K225" s="1"/>
      <c r="M225" s="1"/>
      <c r="N225" s="52" t="s">
        <v>28</v>
      </c>
      <c r="O225" s="52"/>
      <c r="P225" s="52"/>
      <c r="Q225" s="1"/>
    </row>
    <row r="226" spans="1:17" x14ac:dyDescent="0.25">
      <c r="B226" s="2" t="s">
        <v>1</v>
      </c>
      <c r="C226">
        <v>42</v>
      </c>
      <c r="D226" s="2"/>
      <c r="E226" s="1"/>
      <c r="G226" s="1"/>
      <c r="H226" s="2" t="s">
        <v>1</v>
      </c>
      <c r="I226">
        <v>42</v>
      </c>
      <c r="J226" s="2"/>
      <c r="K226" s="1"/>
      <c r="M226" s="1"/>
      <c r="N226" s="2" t="s">
        <v>1</v>
      </c>
      <c r="O226">
        <v>42</v>
      </c>
      <c r="P226" s="2"/>
      <c r="Q226" s="1"/>
    </row>
    <row r="227" spans="1:17" x14ac:dyDescent="0.25">
      <c r="A227" s="3"/>
      <c r="B227" s="4" t="s">
        <v>2</v>
      </c>
      <c r="C227" s="5">
        <f>SUM(C231:C237)</f>
        <v>40.5</v>
      </c>
      <c r="D227" s="6"/>
      <c r="E227" s="3"/>
      <c r="G227" s="3"/>
      <c r="H227" s="4" t="s">
        <v>2</v>
      </c>
      <c r="I227" s="5">
        <f>SUM(I231:I237)</f>
        <v>0</v>
      </c>
      <c r="J227" s="6"/>
      <c r="K227" s="3"/>
      <c r="M227" s="3"/>
      <c r="N227" s="4" t="s">
        <v>2</v>
      </c>
      <c r="O227" s="5">
        <f>SUM(O231:O237)</f>
        <v>0</v>
      </c>
      <c r="P227" s="6"/>
      <c r="Q227" s="3"/>
    </row>
    <row r="228" spans="1:17" x14ac:dyDescent="0.25">
      <c r="A228" s="3"/>
      <c r="B228" s="4" t="s">
        <v>3</v>
      </c>
      <c r="C228" s="5">
        <f>C226-C227</f>
        <v>1.5</v>
      </c>
      <c r="D228" s="6"/>
      <c r="E228" s="3"/>
      <c r="G228" s="3"/>
      <c r="H228" s="4" t="s">
        <v>3</v>
      </c>
      <c r="I228" s="5">
        <f>I226-I227</f>
        <v>42</v>
      </c>
      <c r="J228" s="6"/>
      <c r="K228" s="3"/>
      <c r="M228" s="3"/>
      <c r="N228" s="4" t="s">
        <v>3</v>
      </c>
      <c r="O228" s="5">
        <f>O226-O227</f>
        <v>42</v>
      </c>
      <c r="P228" s="6"/>
      <c r="Q228" s="3"/>
    </row>
    <row r="229" spans="1:17" x14ac:dyDescent="0.25">
      <c r="A229" s="3"/>
      <c r="B229" s="4" t="s">
        <v>4</v>
      </c>
      <c r="D229" s="6"/>
      <c r="E229" s="3"/>
      <c r="G229" s="3"/>
      <c r="H229" s="4" t="s">
        <v>4</v>
      </c>
      <c r="J229" s="6"/>
      <c r="K229" s="3"/>
      <c r="M229" s="3"/>
      <c r="N229" s="4" t="s">
        <v>4</v>
      </c>
      <c r="P229" s="6"/>
      <c r="Q229" s="3"/>
    </row>
    <row r="230" spans="1:17" x14ac:dyDescent="0.25">
      <c r="A230" s="3"/>
      <c r="B230" s="7" t="s">
        <v>5</v>
      </c>
      <c r="C230" s="8" t="s">
        <v>6</v>
      </c>
      <c r="D230" s="9"/>
      <c r="E230" s="3"/>
      <c r="G230" s="3"/>
      <c r="H230" s="7" t="s">
        <v>5</v>
      </c>
      <c r="I230" s="8" t="s">
        <v>6</v>
      </c>
      <c r="J230" s="9"/>
      <c r="K230" s="3"/>
      <c r="M230" s="3"/>
      <c r="N230" s="7" t="s">
        <v>5</v>
      </c>
      <c r="O230" s="8" t="s">
        <v>6</v>
      </c>
      <c r="P230" s="9"/>
      <c r="Q230" s="3"/>
    </row>
    <row r="231" spans="1:17" x14ac:dyDescent="0.25">
      <c r="A231" s="3"/>
      <c r="B231" s="18" t="s">
        <v>25</v>
      </c>
      <c r="C231" s="11">
        <v>8</v>
      </c>
      <c r="D231" s="12"/>
      <c r="E231" s="3"/>
      <c r="G231" s="3"/>
      <c r="H231" s="20"/>
      <c r="I231" s="11"/>
      <c r="J231" s="12"/>
      <c r="K231" s="3"/>
      <c r="M231" s="3"/>
      <c r="N231" s="20"/>
      <c r="O231" s="11"/>
      <c r="P231" s="12"/>
      <c r="Q231" s="3"/>
    </row>
    <row r="232" spans="1:17" x14ac:dyDescent="0.25">
      <c r="A232" s="3"/>
      <c r="B232" s="18" t="s">
        <v>25</v>
      </c>
      <c r="C232" s="11">
        <v>8</v>
      </c>
      <c r="D232" s="6"/>
      <c r="E232" s="3"/>
      <c r="G232" s="3"/>
      <c r="H232" s="18"/>
      <c r="I232" s="11"/>
      <c r="J232" s="6"/>
      <c r="K232" s="3"/>
      <c r="M232" s="3"/>
      <c r="N232" s="18"/>
      <c r="O232" s="11"/>
      <c r="P232" s="6"/>
      <c r="Q232" s="3"/>
    </row>
    <row r="233" spans="1:17" x14ac:dyDescent="0.25">
      <c r="A233" s="3"/>
      <c r="B233" s="4" t="s">
        <v>32</v>
      </c>
      <c r="C233" s="11">
        <v>3</v>
      </c>
      <c r="D233" s="6"/>
      <c r="E233" s="3"/>
      <c r="G233" s="3"/>
      <c r="H233" s="4"/>
      <c r="I233" s="11"/>
      <c r="J233" s="6"/>
      <c r="K233" s="3"/>
      <c r="M233" s="3"/>
      <c r="N233" s="4"/>
      <c r="O233" s="11"/>
      <c r="P233" s="6"/>
      <c r="Q233" s="3"/>
    </row>
    <row r="234" spans="1:17" x14ac:dyDescent="0.25">
      <c r="A234" s="3"/>
      <c r="B234" t="s">
        <v>159</v>
      </c>
      <c r="C234" s="11">
        <v>6.5</v>
      </c>
      <c r="D234" s="6"/>
      <c r="E234" s="3"/>
      <c r="G234" s="3"/>
      <c r="H234" s="4"/>
      <c r="I234" s="11"/>
      <c r="J234" s="6"/>
      <c r="K234" s="3"/>
      <c r="M234" s="3"/>
      <c r="N234" s="4"/>
      <c r="O234" s="11"/>
      <c r="P234" s="6"/>
      <c r="Q234" s="3"/>
    </row>
    <row r="235" spans="1:17" x14ac:dyDescent="0.25">
      <c r="A235" s="3"/>
      <c r="B235" s="4" t="s">
        <v>34</v>
      </c>
      <c r="C235" s="11">
        <v>15</v>
      </c>
      <c r="D235" s="6"/>
      <c r="E235" s="3"/>
      <c r="G235" s="3"/>
      <c r="H235" s="4"/>
      <c r="I235" s="11"/>
      <c r="J235" s="6"/>
      <c r="K235" s="3"/>
      <c r="M235" s="3"/>
      <c r="N235" s="4"/>
      <c r="O235" s="11"/>
      <c r="P235" s="6"/>
      <c r="Q235" s="3"/>
    </row>
    <row r="236" spans="1:17" x14ac:dyDescent="0.25">
      <c r="A236" s="3"/>
      <c r="B236" s="4"/>
      <c r="C236" s="11"/>
      <c r="D236" s="6"/>
      <c r="E236" s="3"/>
      <c r="G236" s="3"/>
      <c r="H236" s="4"/>
      <c r="I236" s="11"/>
      <c r="J236" s="6"/>
      <c r="K236" s="3"/>
      <c r="M236" s="3"/>
      <c r="N236" s="4"/>
      <c r="O236" s="11"/>
      <c r="P236" s="6"/>
      <c r="Q236" s="3"/>
    </row>
    <row r="237" spans="1:17" x14ac:dyDescent="0.25">
      <c r="A237" s="3"/>
      <c r="B237" s="4"/>
      <c r="C237" s="11"/>
      <c r="D237" s="6"/>
      <c r="E237" s="3"/>
      <c r="G237" s="3"/>
      <c r="H237" s="4"/>
      <c r="I237" s="11"/>
      <c r="J237" s="6"/>
      <c r="K237" s="3"/>
      <c r="M237" s="3"/>
      <c r="N237" s="4"/>
      <c r="O237" s="11"/>
      <c r="P237" s="6"/>
      <c r="Q237" s="3"/>
    </row>
    <row r="238" spans="1:17" x14ac:dyDescent="0.25">
      <c r="A238" s="3"/>
      <c r="B238" s="13"/>
      <c r="C238" s="14"/>
      <c r="D238" s="15"/>
      <c r="E238" s="3"/>
      <c r="G238" s="3"/>
      <c r="H238" s="13"/>
      <c r="I238" s="14"/>
      <c r="J238" s="15"/>
      <c r="K238" s="3"/>
      <c r="M238" s="3"/>
      <c r="N238" s="13"/>
      <c r="O238" s="14"/>
      <c r="P238" s="15"/>
      <c r="Q238" s="3"/>
    </row>
    <row r="239" spans="1:17" x14ac:dyDescent="0.25">
      <c r="B239" s="52" t="s">
        <v>93</v>
      </c>
      <c r="C239" s="52"/>
      <c r="D239" s="52"/>
      <c r="E239" s="1"/>
      <c r="G239" s="1"/>
      <c r="H239" s="52" t="s">
        <v>28</v>
      </c>
      <c r="I239" s="52"/>
      <c r="J239" s="52"/>
      <c r="K239" s="1"/>
      <c r="M239" s="1"/>
      <c r="N239" s="52" t="s">
        <v>28</v>
      </c>
      <c r="O239" s="52"/>
      <c r="P239" s="52"/>
      <c r="Q239" s="1"/>
    </row>
    <row r="240" spans="1:17" x14ac:dyDescent="0.25">
      <c r="B240" s="2" t="s">
        <v>1</v>
      </c>
      <c r="C240">
        <v>42</v>
      </c>
      <c r="D240" s="2"/>
      <c r="E240" s="1"/>
      <c r="G240" s="1"/>
      <c r="H240" s="2" t="s">
        <v>1</v>
      </c>
      <c r="I240">
        <v>42</v>
      </c>
      <c r="J240" s="2"/>
      <c r="K240" s="1"/>
      <c r="M240" s="1"/>
      <c r="N240" s="2" t="s">
        <v>1</v>
      </c>
      <c r="O240">
        <v>42</v>
      </c>
      <c r="P240" s="2"/>
      <c r="Q240" s="1"/>
    </row>
    <row r="241" spans="1:17" x14ac:dyDescent="0.25">
      <c r="A241" s="3"/>
      <c r="B241" s="4" t="s">
        <v>2</v>
      </c>
      <c r="C241" s="5">
        <f>SUM(C245:C251)</f>
        <v>16</v>
      </c>
      <c r="D241" s="6"/>
      <c r="E241" s="3"/>
      <c r="G241" s="3"/>
      <c r="H241" s="4" t="s">
        <v>2</v>
      </c>
      <c r="I241" s="5">
        <f>SUM(I245:I251)</f>
        <v>0</v>
      </c>
      <c r="J241" s="6"/>
      <c r="K241" s="3"/>
      <c r="M241" s="3"/>
      <c r="N241" s="4" t="s">
        <v>2</v>
      </c>
      <c r="O241" s="5">
        <f>SUM(O245:O251)</f>
        <v>0</v>
      </c>
      <c r="P241" s="6"/>
      <c r="Q241" s="3"/>
    </row>
    <row r="242" spans="1:17" x14ac:dyDescent="0.25">
      <c r="A242" s="3"/>
      <c r="B242" s="4" t="s">
        <v>3</v>
      </c>
      <c r="C242" s="5">
        <f>C240-C241</f>
        <v>26</v>
      </c>
      <c r="D242" s="6"/>
      <c r="E242" s="3"/>
      <c r="G242" s="3"/>
      <c r="H242" s="4" t="s">
        <v>3</v>
      </c>
      <c r="I242" s="5">
        <f>I240-I241</f>
        <v>42</v>
      </c>
      <c r="J242" s="6"/>
      <c r="K242" s="3"/>
      <c r="M242" s="3"/>
      <c r="N242" s="4" t="s">
        <v>3</v>
      </c>
      <c r="O242" s="5">
        <f>O240-O241</f>
        <v>42</v>
      </c>
      <c r="P242" s="6"/>
      <c r="Q242" s="3"/>
    </row>
    <row r="243" spans="1:17" x14ac:dyDescent="0.25">
      <c r="A243" s="3"/>
      <c r="B243" s="4" t="s">
        <v>4</v>
      </c>
      <c r="D243" s="6"/>
      <c r="E243" s="3"/>
      <c r="G243" s="3"/>
      <c r="H243" s="4" t="s">
        <v>4</v>
      </c>
      <c r="J243" s="6"/>
      <c r="K243" s="3"/>
      <c r="M243" s="3"/>
      <c r="N243" s="4" t="s">
        <v>4</v>
      </c>
      <c r="P243" s="6"/>
      <c r="Q243" s="3"/>
    </row>
    <row r="244" spans="1:17" x14ac:dyDescent="0.25">
      <c r="A244" s="3"/>
      <c r="B244" s="7" t="s">
        <v>5</v>
      </c>
      <c r="C244" s="8" t="s">
        <v>6</v>
      </c>
      <c r="D244" s="9"/>
      <c r="E244" s="3"/>
      <c r="G244" s="3"/>
      <c r="H244" s="7" t="s">
        <v>5</v>
      </c>
      <c r="I244" s="8" t="s">
        <v>6</v>
      </c>
      <c r="J244" s="9"/>
      <c r="K244" s="3"/>
      <c r="M244" s="3"/>
      <c r="N244" s="7" t="s">
        <v>5</v>
      </c>
      <c r="O244" s="8" t="s">
        <v>6</v>
      </c>
      <c r="P244" s="9"/>
      <c r="Q244" s="3"/>
    </row>
    <row r="245" spans="1:17" x14ac:dyDescent="0.25">
      <c r="A245" s="3"/>
      <c r="B245" s="19" t="s">
        <v>26</v>
      </c>
      <c r="C245" s="11">
        <v>16</v>
      </c>
      <c r="D245" s="12"/>
      <c r="E245" s="3"/>
      <c r="G245" s="3"/>
      <c r="H245" s="20"/>
      <c r="I245" s="11"/>
      <c r="J245" s="12"/>
      <c r="K245" s="3"/>
      <c r="M245" s="3"/>
      <c r="N245" s="20"/>
      <c r="O245" s="11"/>
      <c r="P245" s="12"/>
      <c r="Q245" s="3"/>
    </row>
    <row r="246" spans="1:17" x14ac:dyDescent="0.25">
      <c r="A246" s="3"/>
      <c r="B246" s="18"/>
      <c r="C246" s="11"/>
      <c r="D246" s="6"/>
      <c r="E246" s="3"/>
      <c r="G246" s="3"/>
      <c r="H246" s="18"/>
      <c r="I246" s="11"/>
      <c r="J246" s="6"/>
      <c r="K246" s="3"/>
      <c r="M246" s="3"/>
      <c r="N246" s="18"/>
      <c r="O246" s="11"/>
      <c r="P246" s="6"/>
      <c r="Q246" s="3"/>
    </row>
    <row r="247" spans="1:17" x14ac:dyDescent="0.25">
      <c r="A247" s="3"/>
      <c r="B247" s="4"/>
      <c r="C247" s="11"/>
      <c r="D247" s="6"/>
      <c r="E247" s="3"/>
      <c r="G247" s="3"/>
      <c r="H247" s="4"/>
      <c r="I247" s="11"/>
      <c r="J247" s="6"/>
      <c r="K247" s="3"/>
      <c r="M247" s="3"/>
      <c r="N247" s="4"/>
      <c r="O247" s="11"/>
      <c r="P247" s="6"/>
      <c r="Q247" s="3"/>
    </row>
    <row r="248" spans="1:17" x14ac:dyDescent="0.25">
      <c r="A248" s="3"/>
      <c r="B248" s="4"/>
      <c r="C248" s="11"/>
      <c r="D248" s="6"/>
      <c r="E248" s="3"/>
      <c r="G248" s="3"/>
      <c r="H248" s="4"/>
      <c r="I248" s="11"/>
      <c r="J248" s="6"/>
      <c r="K248" s="3"/>
      <c r="M248" s="3"/>
      <c r="N248" s="4"/>
      <c r="O248" s="11"/>
      <c r="P248" s="6"/>
      <c r="Q248" s="3"/>
    </row>
    <row r="249" spans="1:17" x14ac:dyDescent="0.25">
      <c r="A249" s="3"/>
      <c r="B249" s="4"/>
      <c r="C249" s="11"/>
      <c r="D249" s="6"/>
      <c r="E249" s="3"/>
      <c r="G249" s="3"/>
      <c r="H249" s="4"/>
      <c r="I249" s="11"/>
      <c r="J249" s="6"/>
      <c r="K249" s="3"/>
      <c r="M249" s="3"/>
      <c r="N249" s="4"/>
      <c r="O249" s="11"/>
      <c r="P249" s="6"/>
      <c r="Q249" s="3"/>
    </row>
    <row r="250" spans="1:17" x14ac:dyDescent="0.25">
      <c r="A250" s="3"/>
      <c r="B250" s="4"/>
      <c r="C250" s="11"/>
      <c r="D250" s="6"/>
      <c r="E250" s="3"/>
      <c r="G250" s="3"/>
      <c r="H250" s="4"/>
      <c r="I250" s="11"/>
      <c r="J250" s="6"/>
      <c r="K250" s="3"/>
      <c r="M250" s="3"/>
      <c r="N250" s="4"/>
      <c r="O250" s="11"/>
      <c r="P250" s="6"/>
      <c r="Q250" s="3"/>
    </row>
    <row r="251" spans="1:17" x14ac:dyDescent="0.25">
      <c r="A251" s="3"/>
      <c r="B251" s="4"/>
      <c r="C251" s="11"/>
      <c r="D251" s="6"/>
      <c r="E251" s="3"/>
      <c r="G251" s="3"/>
      <c r="H251" s="4"/>
      <c r="I251" s="11"/>
      <c r="J251" s="6"/>
      <c r="K251" s="3"/>
      <c r="M251" s="3"/>
      <c r="N251" s="4"/>
      <c r="O251" s="11"/>
      <c r="P251" s="6"/>
      <c r="Q251" s="3"/>
    </row>
    <row r="252" spans="1:17" x14ac:dyDescent="0.25">
      <c r="A252" s="3"/>
      <c r="B252" s="13"/>
      <c r="C252" s="14"/>
      <c r="D252" s="15"/>
      <c r="E252" s="3"/>
      <c r="G252" s="3"/>
      <c r="H252" s="13"/>
      <c r="I252" s="14"/>
      <c r="J252" s="15"/>
      <c r="K252" s="3"/>
      <c r="M252" s="3"/>
      <c r="N252" s="13"/>
      <c r="O252" s="14"/>
      <c r="P252" s="15"/>
      <c r="Q252" s="3"/>
    </row>
    <row r="253" spans="1:17" x14ac:dyDescent="0.25">
      <c r="B253" s="52" t="s">
        <v>29</v>
      </c>
      <c r="C253" s="52"/>
      <c r="D253" s="52"/>
      <c r="E253" s="1"/>
      <c r="G253" s="1"/>
      <c r="H253" s="52" t="s">
        <v>28</v>
      </c>
      <c r="I253" s="52"/>
      <c r="J253" s="52"/>
      <c r="K253" s="1"/>
      <c r="M253" s="1"/>
      <c r="N253" s="52" t="s">
        <v>28</v>
      </c>
      <c r="O253" s="52"/>
      <c r="P253" s="52"/>
      <c r="Q253" s="1"/>
    </row>
    <row r="254" spans="1:17" x14ac:dyDescent="0.25">
      <c r="B254" s="2" t="s">
        <v>1</v>
      </c>
      <c r="C254">
        <v>50</v>
      </c>
      <c r="D254" s="2"/>
      <c r="E254" s="1"/>
      <c r="G254" s="1"/>
      <c r="H254" s="2" t="s">
        <v>1</v>
      </c>
      <c r="I254">
        <v>42</v>
      </c>
      <c r="J254" s="2"/>
      <c r="K254" s="1"/>
      <c r="M254" s="1"/>
      <c r="N254" s="2" t="s">
        <v>1</v>
      </c>
      <c r="O254">
        <v>42</v>
      </c>
      <c r="P254" s="2"/>
      <c r="Q254" s="1"/>
    </row>
    <row r="255" spans="1:17" x14ac:dyDescent="0.25">
      <c r="A255" s="3"/>
      <c r="B255" s="4" t="s">
        <v>2</v>
      </c>
      <c r="C255" s="5">
        <f>SUM(C260:C266)</f>
        <v>7</v>
      </c>
      <c r="D255" s="6"/>
      <c r="E255" s="3"/>
      <c r="G255" s="3"/>
      <c r="H255" s="4" t="s">
        <v>2</v>
      </c>
      <c r="I255" s="5">
        <f>SUM(I259:I265)</f>
        <v>0</v>
      </c>
      <c r="J255" s="6"/>
      <c r="K255" s="3"/>
      <c r="M255" s="3"/>
      <c r="N255" s="4" t="s">
        <v>2</v>
      </c>
      <c r="O255" s="5">
        <f>SUM(O259:O265)</f>
        <v>0</v>
      </c>
      <c r="P255" s="6"/>
      <c r="Q255" s="3"/>
    </row>
    <row r="256" spans="1:17" x14ac:dyDescent="0.25">
      <c r="A256" s="3"/>
      <c r="B256" s="4" t="s">
        <v>3</v>
      </c>
      <c r="C256" s="5">
        <f>C254-C255</f>
        <v>43</v>
      </c>
      <c r="D256" s="6"/>
      <c r="E256" s="3"/>
      <c r="G256" s="3"/>
      <c r="H256" s="4" t="s">
        <v>3</v>
      </c>
      <c r="I256" s="5">
        <f>I254-I255</f>
        <v>42</v>
      </c>
      <c r="J256" s="6"/>
      <c r="K256" s="3"/>
      <c r="M256" s="3"/>
      <c r="N256" s="4" t="s">
        <v>3</v>
      </c>
      <c r="O256" s="5">
        <f>O254-O255</f>
        <v>42</v>
      </c>
      <c r="P256" s="6"/>
      <c r="Q256" s="3"/>
    </row>
    <row r="257" spans="1:17" x14ac:dyDescent="0.25">
      <c r="A257" s="3"/>
      <c r="B257" s="4" t="s">
        <v>4</v>
      </c>
      <c r="D257" s="6"/>
      <c r="E257" s="3"/>
      <c r="G257" s="3"/>
      <c r="H257" s="4" t="s">
        <v>4</v>
      </c>
      <c r="J257" s="6"/>
      <c r="K257" s="3"/>
      <c r="M257" s="3"/>
      <c r="N257" s="4" t="s">
        <v>4</v>
      </c>
      <c r="P257" s="6"/>
      <c r="Q257" s="3"/>
    </row>
    <row r="258" spans="1:17" x14ac:dyDescent="0.25">
      <c r="A258" s="3"/>
      <c r="B258" s="7" t="s">
        <v>5</v>
      </c>
      <c r="C258" s="8" t="s">
        <v>6</v>
      </c>
      <c r="D258" s="9"/>
      <c r="E258" s="3"/>
      <c r="G258" s="3"/>
      <c r="H258" s="7" t="s">
        <v>5</v>
      </c>
      <c r="I258" s="8" t="s">
        <v>6</v>
      </c>
      <c r="J258" s="9"/>
      <c r="K258" s="3"/>
      <c r="M258" s="3"/>
      <c r="N258" s="7" t="s">
        <v>5</v>
      </c>
      <c r="O258" s="8" t="s">
        <v>6</v>
      </c>
      <c r="P258" s="9"/>
      <c r="Q258" s="3"/>
    </row>
    <row r="259" spans="1:17" x14ac:dyDescent="0.25">
      <c r="A259" s="3"/>
      <c r="B259" s="7"/>
      <c r="C259" s="8"/>
      <c r="D259" s="9"/>
      <c r="E259" s="3"/>
      <c r="G259" s="3"/>
      <c r="H259" s="20"/>
      <c r="I259" s="11"/>
      <c r="J259" s="12"/>
      <c r="K259" s="3"/>
      <c r="M259" s="3"/>
      <c r="N259" s="20"/>
      <c r="O259" s="11"/>
      <c r="P259" s="12"/>
      <c r="Q259" s="3"/>
    </row>
    <row r="260" spans="1:17" x14ac:dyDescent="0.25">
      <c r="A260" s="3"/>
      <c r="B260" s="10" t="s">
        <v>25</v>
      </c>
      <c r="C260" s="11">
        <v>2</v>
      </c>
      <c r="D260" s="12"/>
      <c r="E260" s="3"/>
      <c r="G260" s="3"/>
      <c r="H260" s="18"/>
      <c r="I260" s="11"/>
      <c r="J260" s="6"/>
      <c r="K260" s="3"/>
      <c r="M260" s="3"/>
      <c r="N260" s="18"/>
      <c r="O260" s="11"/>
      <c r="P260" s="6"/>
      <c r="Q260" s="3"/>
    </row>
    <row r="261" spans="1:17" x14ac:dyDescent="0.25">
      <c r="A261" s="3"/>
      <c r="B261" s="20" t="s">
        <v>30</v>
      </c>
      <c r="C261" s="11">
        <v>5</v>
      </c>
      <c r="D261" s="6"/>
      <c r="E261" s="3"/>
      <c r="G261" s="3"/>
      <c r="H261" s="4"/>
      <c r="I261" s="11"/>
      <c r="J261" s="6"/>
      <c r="K261" s="3"/>
      <c r="M261" s="3"/>
      <c r="N261" s="4"/>
      <c r="O261" s="11"/>
      <c r="P261" s="6"/>
      <c r="Q261" s="3"/>
    </row>
    <row r="262" spans="1:17" x14ac:dyDescent="0.25">
      <c r="A262" s="3"/>
      <c r="B262" s="4"/>
      <c r="C262" s="11"/>
      <c r="D262" s="6"/>
      <c r="E262" s="3"/>
      <c r="G262" s="3"/>
      <c r="H262" s="4"/>
      <c r="I262" s="11"/>
      <c r="J262" s="6"/>
      <c r="K262" s="3"/>
      <c r="M262" s="3"/>
      <c r="N262" s="4"/>
      <c r="O262" s="11"/>
      <c r="P262" s="6"/>
      <c r="Q262" s="3"/>
    </row>
    <row r="263" spans="1:17" x14ac:dyDescent="0.25">
      <c r="A263" s="3"/>
      <c r="B263" s="4"/>
      <c r="C263" s="11"/>
      <c r="D263" s="6"/>
      <c r="E263" s="3"/>
      <c r="G263" s="3"/>
      <c r="H263" s="4"/>
      <c r="I263" s="11"/>
      <c r="J263" s="6"/>
      <c r="K263" s="3"/>
      <c r="M263" s="3"/>
      <c r="N263" s="4"/>
      <c r="O263" s="11"/>
      <c r="P263" s="6"/>
      <c r="Q263" s="3"/>
    </row>
    <row r="264" spans="1:17" x14ac:dyDescent="0.25">
      <c r="A264" s="3"/>
      <c r="B264" s="4"/>
      <c r="C264" s="11"/>
      <c r="D264" s="6"/>
      <c r="E264" s="3"/>
      <c r="G264" s="3"/>
      <c r="H264" s="4"/>
      <c r="I264" s="11"/>
      <c r="J264" s="6"/>
      <c r="K264" s="3"/>
      <c r="M264" s="3"/>
      <c r="N264" s="4"/>
      <c r="O264" s="11"/>
      <c r="P264" s="6"/>
      <c r="Q264" s="3"/>
    </row>
    <row r="265" spans="1:17" x14ac:dyDescent="0.25">
      <c r="A265" s="3"/>
      <c r="B265" s="4"/>
      <c r="C265" s="11"/>
      <c r="D265" s="6"/>
      <c r="E265" s="3"/>
      <c r="G265" s="3"/>
      <c r="H265" s="4"/>
      <c r="I265" s="11"/>
      <c r="J265" s="6"/>
      <c r="K265" s="3"/>
      <c r="M265" s="3"/>
      <c r="N265" s="4"/>
      <c r="O265" s="11"/>
      <c r="P265" s="6"/>
      <c r="Q265" s="3"/>
    </row>
    <row r="266" spans="1:17" x14ac:dyDescent="0.25">
      <c r="A266" s="3"/>
      <c r="B266" s="4"/>
      <c r="C266" s="11"/>
      <c r="D266" s="6"/>
      <c r="E266" s="3"/>
      <c r="G266" s="3"/>
      <c r="H266" s="13"/>
      <c r="I266" s="14"/>
      <c r="J266" s="15"/>
      <c r="K266" s="3"/>
      <c r="M266" s="3"/>
      <c r="N266" s="13"/>
      <c r="O266" s="14"/>
      <c r="P266" s="15"/>
      <c r="Q266" s="3"/>
    </row>
    <row r="267" spans="1:17" x14ac:dyDescent="0.25">
      <c r="A267" s="3"/>
      <c r="B267" s="13"/>
      <c r="C267" s="14"/>
      <c r="D267" s="15"/>
      <c r="E267" s="3"/>
      <c r="G267" s="1"/>
      <c r="H267" s="52" t="s">
        <v>28</v>
      </c>
      <c r="I267" s="52"/>
      <c r="J267" s="52"/>
      <c r="K267" s="1"/>
      <c r="M267" s="1"/>
      <c r="N267" s="52" t="s">
        <v>28</v>
      </c>
      <c r="O267" s="52"/>
      <c r="P267" s="52"/>
      <c r="Q267" s="1"/>
    </row>
    <row r="268" spans="1:17" x14ac:dyDescent="0.25">
      <c r="B268" s="52" t="s">
        <v>33</v>
      </c>
      <c r="C268" s="52"/>
      <c r="D268" s="52"/>
      <c r="E268" s="1"/>
      <c r="G268" s="1"/>
      <c r="H268" s="2" t="s">
        <v>1</v>
      </c>
      <c r="I268">
        <v>42</v>
      </c>
      <c r="J268" s="2"/>
      <c r="K268" s="1"/>
      <c r="M268" s="1"/>
      <c r="N268" s="2" t="s">
        <v>1</v>
      </c>
      <c r="O268">
        <v>42</v>
      </c>
      <c r="P268" s="2"/>
      <c r="Q268" s="1"/>
    </row>
    <row r="269" spans="1:17" x14ac:dyDescent="0.25">
      <c r="B269" s="2" t="s">
        <v>1</v>
      </c>
      <c r="C269">
        <v>42</v>
      </c>
      <c r="D269" s="2"/>
      <c r="E269" s="1"/>
      <c r="G269" s="3"/>
      <c r="H269" s="4" t="s">
        <v>2</v>
      </c>
      <c r="I269" s="5">
        <f>SUM(I273:I279)</f>
        <v>0</v>
      </c>
      <c r="J269" s="6"/>
      <c r="K269" s="3"/>
      <c r="M269" s="3"/>
      <c r="N269" s="4" t="s">
        <v>2</v>
      </c>
      <c r="O269" s="5">
        <f>SUM(O273:O279)</f>
        <v>0</v>
      </c>
      <c r="P269" s="6"/>
      <c r="Q269" s="3"/>
    </row>
    <row r="270" spans="1:17" x14ac:dyDescent="0.25">
      <c r="A270" s="3"/>
      <c r="B270" s="4" t="s">
        <v>2</v>
      </c>
      <c r="C270" s="5">
        <f>SUM(C274:C280)</f>
        <v>10</v>
      </c>
      <c r="D270" s="6"/>
      <c r="E270" s="3"/>
      <c r="G270" s="3"/>
      <c r="H270" s="4" t="s">
        <v>3</v>
      </c>
      <c r="I270" s="5">
        <f>I268-I269</f>
        <v>42</v>
      </c>
      <c r="J270" s="6"/>
      <c r="K270" s="3"/>
      <c r="M270" s="3"/>
      <c r="N270" s="4" t="s">
        <v>3</v>
      </c>
      <c r="O270" s="5">
        <f>O268-O269</f>
        <v>42</v>
      </c>
      <c r="P270" s="6"/>
      <c r="Q270" s="3"/>
    </row>
    <row r="271" spans="1:17" x14ac:dyDescent="0.25">
      <c r="A271" s="3"/>
      <c r="B271" s="4" t="s">
        <v>3</v>
      </c>
      <c r="C271" s="5">
        <f>C269-C270</f>
        <v>32</v>
      </c>
      <c r="D271" s="6"/>
      <c r="E271" s="3"/>
      <c r="G271" s="3"/>
      <c r="H271" s="4" t="s">
        <v>4</v>
      </c>
      <c r="J271" s="6"/>
      <c r="K271" s="3"/>
      <c r="M271" s="3"/>
      <c r="N271" s="4" t="s">
        <v>4</v>
      </c>
      <c r="P271" s="6"/>
      <c r="Q271" s="3"/>
    </row>
    <row r="272" spans="1:17" x14ac:dyDescent="0.25">
      <c r="A272" s="3"/>
      <c r="B272" s="4" t="s">
        <v>4</v>
      </c>
      <c r="D272" s="6"/>
      <c r="E272" s="3"/>
      <c r="G272" s="3"/>
      <c r="H272" s="7" t="s">
        <v>5</v>
      </c>
      <c r="I272" s="8" t="s">
        <v>6</v>
      </c>
      <c r="J272" s="9"/>
      <c r="K272" s="3"/>
      <c r="M272" s="3"/>
      <c r="N272" s="7" t="s">
        <v>5</v>
      </c>
      <c r="O272" s="8" t="s">
        <v>6</v>
      </c>
      <c r="P272" s="9"/>
      <c r="Q272" s="3"/>
    </row>
    <row r="273" spans="1:17" x14ac:dyDescent="0.25">
      <c r="A273" s="3"/>
      <c r="B273" s="7" t="s">
        <v>5</v>
      </c>
      <c r="C273" s="8" t="s">
        <v>6</v>
      </c>
      <c r="D273" s="9"/>
      <c r="E273" s="3"/>
      <c r="G273" s="3"/>
      <c r="H273" s="20"/>
      <c r="I273" s="11"/>
      <c r="J273" s="12"/>
      <c r="K273" s="3"/>
      <c r="M273" s="3"/>
      <c r="N273" s="20"/>
      <c r="O273" s="11"/>
      <c r="P273" s="12"/>
      <c r="Q273" s="3"/>
    </row>
    <row r="274" spans="1:17" x14ac:dyDescent="0.25">
      <c r="A274" s="3"/>
      <c r="B274" s="20" t="s">
        <v>34</v>
      </c>
      <c r="C274" s="11">
        <v>10</v>
      </c>
      <c r="D274" s="12"/>
      <c r="E274" s="3"/>
      <c r="G274" s="3"/>
      <c r="H274" s="18"/>
      <c r="I274" s="11"/>
      <c r="J274" s="6"/>
      <c r="K274" s="3"/>
      <c r="M274" s="3"/>
      <c r="N274" s="18"/>
      <c r="O274" s="11"/>
      <c r="P274" s="6"/>
      <c r="Q274" s="3"/>
    </row>
    <row r="275" spans="1:17" x14ac:dyDescent="0.25">
      <c r="A275" s="3"/>
      <c r="B275" s="18"/>
      <c r="C275" s="11"/>
      <c r="D275" s="6"/>
      <c r="E275" s="3"/>
      <c r="G275" s="3"/>
      <c r="H275" s="4"/>
      <c r="I275" s="11"/>
      <c r="J275" s="6"/>
      <c r="K275" s="3"/>
      <c r="M275" s="3"/>
      <c r="N275" s="4"/>
      <c r="O275" s="11"/>
      <c r="P275" s="6"/>
      <c r="Q275" s="3"/>
    </row>
    <row r="276" spans="1:17" x14ac:dyDescent="0.25">
      <c r="A276" s="3"/>
      <c r="B276" s="4"/>
      <c r="C276" s="11"/>
      <c r="D276" s="6"/>
      <c r="E276" s="3"/>
      <c r="G276" s="3"/>
      <c r="H276" s="4"/>
      <c r="I276" s="11"/>
      <c r="J276" s="6"/>
      <c r="K276" s="3"/>
      <c r="M276" s="3"/>
      <c r="N276" s="4"/>
      <c r="O276" s="11"/>
      <c r="P276" s="6"/>
      <c r="Q276" s="3"/>
    </row>
    <row r="277" spans="1:17" x14ac:dyDescent="0.25">
      <c r="A277" s="3"/>
      <c r="B277" s="4"/>
      <c r="C277" s="11"/>
      <c r="D277" s="6"/>
      <c r="E277" s="3"/>
      <c r="G277" s="3"/>
      <c r="H277" s="4"/>
      <c r="I277" s="11"/>
      <c r="J277" s="6"/>
      <c r="K277" s="3"/>
      <c r="M277" s="3"/>
      <c r="N277" s="4"/>
      <c r="O277" s="11"/>
      <c r="P277" s="6"/>
      <c r="Q277" s="3"/>
    </row>
    <row r="278" spans="1:17" x14ac:dyDescent="0.25">
      <c r="A278" s="3"/>
      <c r="B278" s="4"/>
      <c r="C278" s="11"/>
      <c r="D278" s="6"/>
      <c r="E278" s="3"/>
      <c r="G278" s="3"/>
      <c r="H278" s="4"/>
      <c r="I278" s="11"/>
      <c r="J278" s="6"/>
      <c r="K278" s="3"/>
      <c r="M278" s="3"/>
      <c r="N278" s="4"/>
      <c r="O278" s="11"/>
      <c r="P278" s="6"/>
      <c r="Q278" s="3"/>
    </row>
    <row r="279" spans="1:17" x14ac:dyDescent="0.25">
      <c r="A279" s="3"/>
      <c r="B279" s="4"/>
      <c r="C279" s="11"/>
      <c r="D279" s="6"/>
      <c r="E279" s="3"/>
      <c r="G279" s="3"/>
      <c r="H279" s="4"/>
      <c r="I279" s="11"/>
      <c r="J279" s="6"/>
      <c r="K279" s="3"/>
      <c r="M279" s="3"/>
      <c r="N279" s="4"/>
      <c r="O279" s="11"/>
      <c r="P279" s="6"/>
      <c r="Q279" s="3"/>
    </row>
    <row r="280" spans="1:17" x14ac:dyDescent="0.25">
      <c r="A280" s="3"/>
      <c r="B280" s="4"/>
      <c r="C280" s="11"/>
      <c r="D280" s="6"/>
      <c r="E280" s="3"/>
      <c r="G280" s="3"/>
      <c r="H280" s="13"/>
      <c r="I280" s="14"/>
      <c r="J280" s="15"/>
      <c r="K280" s="3"/>
      <c r="M280" s="3"/>
      <c r="N280" s="13"/>
      <c r="O280" s="14"/>
      <c r="P280" s="15"/>
      <c r="Q280" s="3"/>
    </row>
    <row r="281" spans="1:17" x14ac:dyDescent="0.25">
      <c r="A281" s="3"/>
      <c r="B281" s="13"/>
      <c r="C281" s="14"/>
      <c r="D281" s="15"/>
      <c r="E281" s="3"/>
      <c r="G281" s="1"/>
      <c r="H281" s="52" t="s">
        <v>28</v>
      </c>
      <c r="I281" s="52"/>
      <c r="J281" s="52"/>
      <c r="K281" s="1"/>
    </row>
    <row r="282" spans="1:17" x14ac:dyDescent="0.25">
      <c r="B282" s="52" t="s">
        <v>35</v>
      </c>
      <c r="C282" s="52"/>
      <c r="D282" s="52"/>
      <c r="E282" s="1"/>
      <c r="G282" s="1"/>
      <c r="H282" s="2" t="s">
        <v>1</v>
      </c>
      <c r="I282">
        <v>42</v>
      </c>
      <c r="J282" s="2"/>
      <c r="K282" s="1"/>
    </row>
    <row r="283" spans="1:17" x14ac:dyDescent="0.25">
      <c r="B283" s="2" t="s">
        <v>1</v>
      </c>
      <c r="C283">
        <v>42</v>
      </c>
      <c r="D283" s="2"/>
      <c r="E283" s="1"/>
      <c r="G283" s="3"/>
      <c r="H283" s="4" t="s">
        <v>2</v>
      </c>
      <c r="I283" s="5">
        <f>SUM(I287:I293)</f>
        <v>0</v>
      </c>
      <c r="J283" s="6"/>
      <c r="K283" s="3"/>
    </row>
    <row r="284" spans="1:17" x14ac:dyDescent="0.25">
      <c r="A284" s="3"/>
      <c r="B284" s="4" t="s">
        <v>2</v>
      </c>
      <c r="C284" s="5">
        <f>SUM(C288:C294)</f>
        <v>12</v>
      </c>
      <c r="D284" s="6"/>
      <c r="E284" s="3"/>
      <c r="G284" s="3"/>
      <c r="H284" s="4" t="s">
        <v>3</v>
      </c>
      <c r="I284" s="5">
        <f>I282-I283</f>
        <v>42</v>
      </c>
      <c r="J284" s="6"/>
      <c r="K284" s="3"/>
    </row>
    <row r="285" spans="1:17" x14ac:dyDescent="0.25">
      <c r="A285" s="3"/>
      <c r="B285" s="4" t="s">
        <v>3</v>
      </c>
      <c r="C285" s="5">
        <f>C283-C284</f>
        <v>30</v>
      </c>
      <c r="D285" s="6"/>
      <c r="E285" s="3"/>
      <c r="G285" s="3"/>
      <c r="H285" s="4" t="s">
        <v>4</v>
      </c>
      <c r="J285" s="6"/>
      <c r="K285" s="3"/>
    </row>
    <row r="286" spans="1:17" x14ac:dyDescent="0.25">
      <c r="A286" s="3"/>
      <c r="B286" s="4" t="s">
        <v>4</v>
      </c>
      <c r="D286" s="6"/>
      <c r="E286" s="3"/>
      <c r="G286" s="3"/>
      <c r="H286" s="7" t="s">
        <v>5</v>
      </c>
      <c r="I286" s="8" t="s">
        <v>6</v>
      </c>
      <c r="J286" s="9"/>
      <c r="K286" s="3"/>
    </row>
    <row r="287" spans="1:17" x14ac:dyDescent="0.25">
      <c r="A287" s="3"/>
      <c r="B287" s="7" t="s">
        <v>5</v>
      </c>
      <c r="C287" s="8" t="s">
        <v>6</v>
      </c>
      <c r="D287" s="9"/>
      <c r="E287" s="3"/>
      <c r="G287" s="3"/>
      <c r="H287" s="20"/>
      <c r="I287" s="11"/>
      <c r="J287" s="12"/>
      <c r="K287" s="3"/>
    </row>
    <row r="288" spans="1:17" x14ac:dyDescent="0.25">
      <c r="A288" s="3"/>
      <c r="B288" s="20" t="s">
        <v>36</v>
      </c>
      <c r="C288" s="11">
        <v>12</v>
      </c>
      <c r="D288" s="12"/>
      <c r="E288" s="3"/>
      <c r="G288" s="3"/>
      <c r="H288" s="18"/>
      <c r="I288" s="11"/>
      <c r="J288" s="6"/>
      <c r="K288" s="3"/>
    </row>
    <row r="289" spans="1:11" x14ac:dyDescent="0.25">
      <c r="A289" s="3"/>
      <c r="B289" s="18"/>
      <c r="C289" s="11"/>
      <c r="D289" s="6"/>
      <c r="E289" s="3"/>
      <c r="G289" s="3"/>
      <c r="H289" s="4"/>
      <c r="I289" s="11"/>
      <c r="J289" s="6"/>
      <c r="K289" s="3"/>
    </row>
    <row r="290" spans="1:11" x14ac:dyDescent="0.25">
      <c r="A290" s="3"/>
      <c r="B290" s="4"/>
      <c r="C290" s="11"/>
      <c r="D290" s="6"/>
      <c r="E290" s="3"/>
      <c r="G290" s="3"/>
      <c r="H290" s="4"/>
      <c r="I290" s="11"/>
      <c r="J290" s="6"/>
      <c r="K290" s="3"/>
    </row>
    <row r="291" spans="1:11" x14ac:dyDescent="0.25">
      <c r="A291" s="3"/>
      <c r="B291" s="4"/>
      <c r="C291" s="11"/>
      <c r="D291" s="6"/>
      <c r="E291" s="3"/>
      <c r="G291" s="3"/>
      <c r="H291" s="4"/>
      <c r="I291" s="11"/>
      <c r="J291" s="6"/>
      <c r="K291" s="3"/>
    </row>
    <row r="292" spans="1:11" x14ac:dyDescent="0.25">
      <c r="A292" s="3"/>
      <c r="B292" s="4"/>
      <c r="C292" s="11"/>
      <c r="D292" s="6"/>
      <c r="E292" s="3"/>
      <c r="G292" s="3"/>
      <c r="H292" s="4"/>
      <c r="I292" s="11"/>
      <c r="J292" s="6"/>
      <c r="K292" s="3"/>
    </row>
    <row r="293" spans="1:11" x14ac:dyDescent="0.25">
      <c r="A293" s="3"/>
      <c r="B293" s="4"/>
      <c r="C293" s="11"/>
      <c r="D293" s="6"/>
      <c r="E293" s="3"/>
      <c r="G293" s="3"/>
      <c r="H293" s="4"/>
      <c r="I293" s="11"/>
      <c r="J293" s="6"/>
      <c r="K293" s="3"/>
    </row>
    <row r="294" spans="1:11" x14ac:dyDescent="0.25">
      <c r="A294" s="3"/>
      <c r="B294" s="4"/>
      <c r="C294" s="11"/>
      <c r="D294" s="6"/>
      <c r="E294" s="3"/>
      <c r="G294" s="3"/>
      <c r="H294" s="13"/>
      <c r="I294" s="14"/>
      <c r="J294" s="15"/>
      <c r="K294" s="3"/>
    </row>
    <row r="295" spans="1:11" x14ac:dyDescent="0.25">
      <c r="A295" s="3"/>
      <c r="B295" s="13"/>
      <c r="C295" s="14"/>
      <c r="D295" s="15"/>
      <c r="E295" s="3"/>
      <c r="G295" s="1"/>
      <c r="H295" s="52" t="s">
        <v>28</v>
      </c>
      <c r="I295" s="52"/>
      <c r="J295" s="52"/>
      <c r="K295" s="1"/>
    </row>
    <row r="296" spans="1:11" x14ac:dyDescent="0.25">
      <c r="B296" s="52" t="s">
        <v>7</v>
      </c>
      <c r="C296" s="52"/>
      <c r="D296" s="52"/>
      <c r="E296" s="1"/>
      <c r="G296" s="1"/>
      <c r="H296" s="2" t="s">
        <v>1</v>
      </c>
      <c r="I296">
        <v>42</v>
      </c>
      <c r="J296" s="2"/>
      <c r="K296" s="1"/>
    </row>
    <row r="297" spans="1:11" x14ac:dyDescent="0.25">
      <c r="B297" s="2" t="s">
        <v>1</v>
      </c>
      <c r="C297">
        <v>42</v>
      </c>
      <c r="D297" s="2"/>
      <c r="E297" s="1"/>
      <c r="G297" s="3"/>
      <c r="H297" s="4" t="s">
        <v>2</v>
      </c>
      <c r="I297" s="5">
        <f>SUM(I301:I307)</f>
        <v>0</v>
      </c>
      <c r="J297" s="6"/>
      <c r="K297" s="3"/>
    </row>
    <row r="298" spans="1:11" x14ac:dyDescent="0.25">
      <c r="A298" s="3"/>
      <c r="B298" s="4" t="s">
        <v>2</v>
      </c>
      <c r="C298" s="5">
        <f>SUM(C302:C308)</f>
        <v>20</v>
      </c>
      <c r="D298" s="6"/>
      <c r="E298" s="3"/>
      <c r="G298" s="3"/>
      <c r="H298" s="4" t="s">
        <v>3</v>
      </c>
      <c r="I298" s="5">
        <f>I296-I297</f>
        <v>42</v>
      </c>
      <c r="J298" s="6"/>
      <c r="K298" s="3"/>
    </row>
    <row r="299" spans="1:11" x14ac:dyDescent="0.25">
      <c r="A299" s="3"/>
      <c r="B299" s="4" t="s">
        <v>3</v>
      </c>
      <c r="C299" s="5">
        <f>C297-C298</f>
        <v>22</v>
      </c>
      <c r="D299" s="6"/>
      <c r="E299" s="3"/>
      <c r="G299" s="3"/>
      <c r="H299" s="4" t="s">
        <v>4</v>
      </c>
      <c r="J299" s="6"/>
      <c r="K299" s="3"/>
    </row>
    <row r="300" spans="1:11" x14ac:dyDescent="0.25">
      <c r="A300" s="3"/>
      <c r="B300" s="4" t="s">
        <v>4</v>
      </c>
      <c r="D300" s="6"/>
      <c r="E300" s="3"/>
      <c r="G300" s="3"/>
      <c r="H300" s="7" t="s">
        <v>5</v>
      </c>
      <c r="I300" s="8" t="s">
        <v>6</v>
      </c>
      <c r="J300" s="9"/>
      <c r="K300" s="3"/>
    </row>
    <row r="301" spans="1:11" x14ac:dyDescent="0.25">
      <c r="A301" s="3"/>
      <c r="B301" s="7" t="s">
        <v>5</v>
      </c>
      <c r="C301" s="8" t="s">
        <v>6</v>
      </c>
      <c r="D301" s="9"/>
      <c r="E301" s="3"/>
      <c r="G301" s="3"/>
      <c r="H301" s="20"/>
      <c r="I301" s="11"/>
      <c r="J301" s="12"/>
      <c r="K301" s="3"/>
    </row>
    <row r="302" spans="1:11" x14ac:dyDescent="0.25">
      <c r="A302" s="3"/>
      <c r="B302" s="20" t="s">
        <v>73</v>
      </c>
      <c r="C302" s="11">
        <v>7</v>
      </c>
      <c r="D302" s="12"/>
      <c r="E302" s="3"/>
      <c r="G302" s="3"/>
      <c r="H302" s="18"/>
      <c r="I302" s="11"/>
      <c r="J302" s="6"/>
      <c r="K302" s="3"/>
    </row>
    <row r="303" spans="1:11" x14ac:dyDescent="0.25">
      <c r="A303" s="3"/>
      <c r="B303" s="18" t="s">
        <v>181</v>
      </c>
      <c r="C303" s="11">
        <v>13</v>
      </c>
      <c r="D303" s="6"/>
      <c r="E303" s="3"/>
      <c r="G303" s="3"/>
      <c r="H303" s="4"/>
      <c r="I303" s="11"/>
      <c r="J303" s="6"/>
      <c r="K303" s="3"/>
    </row>
    <row r="304" spans="1:11" x14ac:dyDescent="0.25">
      <c r="A304" s="3"/>
      <c r="B304" s="4"/>
      <c r="C304" s="11"/>
      <c r="D304" s="6"/>
      <c r="E304" s="3"/>
      <c r="G304" s="3"/>
      <c r="H304" s="4"/>
      <c r="I304" s="11"/>
      <c r="J304" s="6"/>
      <c r="K304" s="3"/>
    </row>
    <row r="305" spans="1:11" x14ac:dyDescent="0.25">
      <c r="A305" s="3"/>
      <c r="B305" s="4"/>
      <c r="C305" s="11"/>
      <c r="D305" s="6"/>
      <c r="E305" s="3"/>
      <c r="G305" s="3"/>
      <c r="H305" s="4"/>
      <c r="I305" s="11"/>
      <c r="J305" s="6"/>
      <c r="K305" s="3"/>
    </row>
    <row r="306" spans="1:11" x14ac:dyDescent="0.25">
      <c r="A306" s="3"/>
      <c r="B306" s="4"/>
      <c r="C306" s="11"/>
      <c r="D306" s="6"/>
      <c r="E306" s="3"/>
      <c r="G306" s="3"/>
      <c r="H306" s="4"/>
      <c r="I306" s="11"/>
      <c r="J306" s="6"/>
      <c r="K306" s="3"/>
    </row>
    <row r="307" spans="1:11" x14ac:dyDescent="0.25">
      <c r="A307" s="3"/>
      <c r="B307" s="4"/>
      <c r="C307" s="11"/>
      <c r="D307" s="6"/>
      <c r="E307" s="3"/>
      <c r="G307" s="3"/>
      <c r="H307" s="4"/>
      <c r="I307" s="11"/>
      <c r="J307" s="6"/>
      <c r="K307" s="3"/>
    </row>
    <row r="308" spans="1:11" x14ac:dyDescent="0.25">
      <c r="A308" s="3"/>
      <c r="B308" s="4"/>
      <c r="C308" s="11"/>
      <c r="D308" s="6"/>
      <c r="E308" s="3"/>
      <c r="G308" s="3"/>
      <c r="H308" s="13"/>
      <c r="I308" s="14"/>
      <c r="J308" s="15"/>
      <c r="K308" s="3"/>
    </row>
    <row r="309" spans="1:11" x14ac:dyDescent="0.25">
      <c r="A309" s="3"/>
      <c r="B309" s="13"/>
      <c r="C309" s="14"/>
      <c r="D309" s="15"/>
      <c r="E309" s="3"/>
    </row>
    <row r="310" spans="1:11" x14ac:dyDescent="0.25">
      <c r="B310" s="52" t="s">
        <v>13</v>
      </c>
      <c r="C310" s="52"/>
      <c r="D310" s="52"/>
      <c r="E310" s="1"/>
    </row>
    <row r="311" spans="1:11" x14ac:dyDescent="0.25">
      <c r="B311" s="2" t="s">
        <v>1</v>
      </c>
      <c r="C311">
        <v>42</v>
      </c>
      <c r="D311" s="2"/>
      <c r="E311" s="1"/>
    </row>
    <row r="312" spans="1:11" x14ac:dyDescent="0.25">
      <c r="A312" s="3"/>
      <c r="B312" s="4" t="s">
        <v>2</v>
      </c>
      <c r="C312" s="5">
        <f>SUM(C316:C322)</f>
        <v>18</v>
      </c>
      <c r="D312" s="6"/>
      <c r="E312" s="3"/>
    </row>
    <row r="313" spans="1:11" x14ac:dyDescent="0.25">
      <c r="A313" s="3"/>
      <c r="B313" s="4" t="s">
        <v>3</v>
      </c>
      <c r="C313" s="5">
        <f>C311-C312</f>
        <v>24</v>
      </c>
      <c r="D313" s="6"/>
      <c r="E313" s="3"/>
    </row>
    <row r="314" spans="1:11" x14ac:dyDescent="0.25">
      <c r="A314" s="3"/>
      <c r="B314" s="4" t="s">
        <v>4</v>
      </c>
      <c r="D314" s="6"/>
      <c r="E314" s="3"/>
    </row>
    <row r="315" spans="1:11" x14ac:dyDescent="0.25">
      <c r="A315" s="3"/>
      <c r="B315" s="7" t="s">
        <v>5</v>
      </c>
      <c r="C315" s="8" t="s">
        <v>6</v>
      </c>
      <c r="D315" s="9"/>
      <c r="E315" s="3"/>
    </row>
    <row r="316" spans="1:11" x14ac:dyDescent="0.25">
      <c r="A316" s="3"/>
      <c r="B316" s="20" t="s">
        <v>34</v>
      </c>
      <c r="C316" s="11">
        <v>9</v>
      </c>
      <c r="D316" s="12"/>
      <c r="E316" s="3"/>
    </row>
    <row r="317" spans="1:11" x14ac:dyDescent="0.25">
      <c r="A317" s="3"/>
      <c r="B317" s="18" t="s">
        <v>66</v>
      </c>
      <c r="C317" s="11">
        <v>9</v>
      </c>
      <c r="D317" s="6"/>
      <c r="E317" s="3"/>
    </row>
    <row r="318" spans="1:11" x14ac:dyDescent="0.25">
      <c r="A318" s="3"/>
      <c r="B318" s="4"/>
      <c r="C318" s="11"/>
      <c r="D318" s="6"/>
      <c r="E318" s="3"/>
    </row>
    <row r="319" spans="1:11" x14ac:dyDescent="0.25">
      <c r="A319" s="3"/>
      <c r="B319" s="4"/>
      <c r="C319" s="11"/>
      <c r="D319" s="6"/>
      <c r="E319" s="3"/>
    </row>
    <row r="320" spans="1:11" x14ac:dyDescent="0.25">
      <c r="A320" s="3"/>
      <c r="B320" s="4"/>
      <c r="C320" s="11"/>
      <c r="D320" s="6"/>
      <c r="E320" s="3"/>
    </row>
    <row r="321" spans="1:8" x14ac:dyDescent="0.25">
      <c r="A321" s="3"/>
      <c r="B321" s="4"/>
      <c r="C321" s="11"/>
      <c r="D321" s="6"/>
      <c r="E321" s="3"/>
    </row>
    <row r="322" spans="1:8" x14ac:dyDescent="0.25">
      <c r="A322" s="3"/>
      <c r="B322" s="4"/>
      <c r="C322" s="11"/>
      <c r="D322" s="6"/>
      <c r="E322" s="3"/>
    </row>
    <row r="323" spans="1:8" x14ac:dyDescent="0.25">
      <c r="A323" s="3"/>
      <c r="B323" s="13"/>
      <c r="C323" s="14"/>
      <c r="D323" s="15"/>
      <c r="E323" s="3"/>
    </row>
    <row r="324" spans="1:8" x14ac:dyDescent="0.25">
      <c r="B324" s="52" t="s">
        <v>93</v>
      </c>
      <c r="C324" s="52"/>
      <c r="D324" s="52"/>
      <c r="E324" s="1"/>
    </row>
    <row r="325" spans="1:8" x14ac:dyDescent="0.25">
      <c r="B325" s="2" t="s">
        <v>1</v>
      </c>
      <c r="C325">
        <v>42</v>
      </c>
      <c r="D325" s="2"/>
      <c r="E325" s="1"/>
    </row>
    <row r="326" spans="1:8" x14ac:dyDescent="0.25">
      <c r="A326" s="3"/>
      <c r="B326" s="4" t="s">
        <v>2</v>
      </c>
      <c r="C326" s="5">
        <f>SUM(C330:C336)</f>
        <v>16</v>
      </c>
      <c r="D326" s="6"/>
      <c r="E326" s="3"/>
    </row>
    <row r="327" spans="1:8" x14ac:dyDescent="0.25">
      <c r="A327" s="3"/>
      <c r="B327" s="4" t="s">
        <v>3</v>
      </c>
      <c r="C327" s="5">
        <f>C325-C326</f>
        <v>26</v>
      </c>
      <c r="D327" s="6"/>
      <c r="E327" s="3"/>
    </row>
    <row r="328" spans="1:8" x14ac:dyDescent="0.25">
      <c r="A328" s="3"/>
      <c r="B328" s="4" t="s">
        <v>4</v>
      </c>
      <c r="D328" s="6"/>
      <c r="E328" s="3"/>
    </row>
    <row r="329" spans="1:8" x14ac:dyDescent="0.25">
      <c r="A329" s="3"/>
      <c r="B329" s="7" t="s">
        <v>5</v>
      </c>
      <c r="C329" s="8" t="s">
        <v>6</v>
      </c>
      <c r="D329" s="9"/>
      <c r="E329" s="3"/>
    </row>
    <row r="330" spans="1:8" x14ac:dyDescent="0.25">
      <c r="A330" s="3"/>
      <c r="B330" s="20" t="s">
        <v>26</v>
      </c>
      <c r="C330" s="11">
        <v>16</v>
      </c>
      <c r="D330" s="12"/>
      <c r="E330" s="3"/>
      <c r="H330" s="51">
        <v>2505459660</v>
      </c>
    </row>
    <row r="331" spans="1:8" x14ac:dyDescent="0.25">
      <c r="A331" s="3"/>
      <c r="B331" s="18"/>
      <c r="C331" s="11"/>
      <c r="D331" s="6"/>
      <c r="E331" s="3"/>
    </row>
    <row r="332" spans="1:8" x14ac:dyDescent="0.25">
      <c r="A332" s="3"/>
      <c r="B332" s="4"/>
      <c r="C332" s="11"/>
      <c r="D332" s="6"/>
      <c r="E332" s="3"/>
      <c r="H332" t="s">
        <v>161</v>
      </c>
    </row>
    <row r="333" spans="1:8" x14ac:dyDescent="0.25">
      <c r="A333" s="3"/>
      <c r="B333" s="4"/>
      <c r="C333" s="11"/>
      <c r="D333" s="6"/>
      <c r="E333" s="3"/>
      <c r="H333" t="s">
        <v>162</v>
      </c>
    </row>
    <row r="334" spans="1:8" x14ac:dyDescent="0.25">
      <c r="A334" s="3"/>
      <c r="B334" s="4"/>
      <c r="C334" s="11"/>
      <c r="D334" s="6"/>
      <c r="E334" s="3"/>
    </row>
    <row r="335" spans="1:8" x14ac:dyDescent="0.25">
      <c r="A335" s="3"/>
      <c r="B335" s="4"/>
      <c r="C335" s="11"/>
      <c r="D335" s="6"/>
      <c r="E335" s="3"/>
    </row>
    <row r="336" spans="1:8" x14ac:dyDescent="0.25">
      <c r="A336" s="3"/>
      <c r="B336" s="4"/>
      <c r="C336" s="11"/>
      <c r="D336" s="6"/>
      <c r="E336" s="3"/>
    </row>
    <row r="337" spans="1:8" x14ac:dyDescent="0.25">
      <c r="A337" s="3"/>
      <c r="B337" s="13"/>
      <c r="C337" s="14"/>
      <c r="D337" s="15"/>
      <c r="E337" s="3"/>
      <c r="H337" t="s">
        <v>163</v>
      </c>
    </row>
    <row r="338" spans="1:8" x14ac:dyDescent="0.25">
      <c r="B338" s="52" t="s">
        <v>160</v>
      </c>
      <c r="C338" s="52"/>
      <c r="D338" s="52"/>
      <c r="E338" s="1"/>
      <c r="H338" t="s">
        <v>164</v>
      </c>
    </row>
    <row r="339" spans="1:8" x14ac:dyDescent="0.25">
      <c r="B339" s="2" t="s">
        <v>1</v>
      </c>
      <c r="C339">
        <v>42</v>
      </c>
      <c r="D339" s="2"/>
      <c r="E339" s="1"/>
      <c r="H339">
        <v>3366666</v>
      </c>
    </row>
    <row r="340" spans="1:8" x14ac:dyDescent="0.25">
      <c r="A340" s="3"/>
      <c r="B340" s="4" t="s">
        <v>2</v>
      </c>
      <c r="C340" s="5">
        <f>SUM(C344:C350)</f>
        <v>6</v>
      </c>
      <c r="D340" s="6"/>
      <c r="E340" s="3"/>
      <c r="H340" t="s">
        <v>165</v>
      </c>
    </row>
    <row r="341" spans="1:8" x14ac:dyDescent="0.25">
      <c r="A341" s="3"/>
      <c r="B341" s="4" t="s">
        <v>3</v>
      </c>
      <c r="C341" s="5">
        <f>C339-C340</f>
        <v>36</v>
      </c>
      <c r="D341" s="6"/>
      <c r="E341" s="3"/>
      <c r="H341" t="s">
        <v>166</v>
      </c>
    </row>
    <row r="342" spans="1:8" x14ac:dyDescent="0.25">
      <c r="A342" s="3"/>
      <c r="B342" s="4" t="s">
        <v>4</v>
      </c>
      <c r="D342" s="6"/>
      <c r="E342" s="3"/>
      <c r="H342" t="s">
        <v>167</v>
      </c>
    </row>
    <row r="343" spans="1:8" x14ac:dyDescent="0.25">
      <c r="A343" s="3"/>
      <c r="B343" s="7" t="s">
        <v>5</v>
      </c>
      <c r="C343" s="8" t="s">
        <v>6</v>
      </c>
      <c r="D343" s="9"/>
      <c r="E343" s="3"/>
      <c r="H343" t="s">
        <v>168</v>
      </c>
    </row>
    <row r="344" spans="1:8" x14ac:dyDescent="0.25">
      <c r="A344" s="3"/>
      <c r="B344" s="20" t="s">
        <v>159</v>
      </c>
      <c r="C344" s="11">
        <v>6</v>
      </c>
      <c r="D344" s="12"/>
      <c r="E344" s="3"/>
      <c r="H344" t="s">
        <v>169</v>
      </c>
    </row>
    <row r="345" spans="1:8" x14ac:dyDescent="0.25">
      <c r="A345" s="3"/>
      <c r="B345" s="18"/>
      <c r="C345" s="11"/>
      <c r="D345" s="6"/>
      <c r="E345" s="3"/>
      <c r="H345">
        <v>963.36963000000003</v>
      </c>
    </row>
    <row r="346" spans="1:8" x14ac:dyDescent="0.25">
      <c r="A346" s="3"/>
      <c r="B346" s="4"/>
      <c r="C346" s="11"/>
      <c r="D346" s="6"/>
      <c r="E346" s="3"/>
    </row>
    <row r="347" spans="1:8" x14ac:dyDescent="0.25">
      <c r="A347" s="3"/>
      <c r="B347" s="4"/>
      <c r="C347" s="11"/>
      <c r="D347" s="6"/>
      <c r="E347" s="3"/>
      <c r="H347" t="s">
        <v>170</v>
      </c>
    </row>
    <row r="348" spans="1:8" x14ac:dyDescent="0.25">
      <c r="A348" s="3"/>
      <c r="B348" s="4"/>
      <c r="C348" s="11"/>
      <c r="D348" s="6"/>
      <c r="E348" s="3"/>
      <c r="H348" t="s">
        <v>171</v>
      </c>
    </row>
    <row r="349" spans="1:8" x14ac:dyDescent="0.25">
      <c r="A349" s="3"/>
      <c r="B349" s="4"/>
      <c r="C349" s="11"/>
      <c r="D349" s="6"/>
      <c r="E349" s="3"/>
      <c r="H349" t="s">
        <v>165</v>
      </c>
    </row>
    <row r="350" spans="1:8" x14ac:dyDescent="0.25">
      <c r="A350" s="3"/>
      <c r="B350" s="4"/>
      <c r="C350" s="11"/>
      <c r="D350" s="6"/>
      <c r="E350" s="3"/>
      <c r="H350">
        <v>96</v>
      </c>
    </row>
    <row r="351" spans="1:8" x14ac:dyDescent="0.25">
      <c r="A351" s="3"/>
      <c r="B351" s="13"/>
      <c r="C351" s="14"/>
      <c r="D351" s="15"/>
      <c r="E351" s="3"/>
      <c r="H351" t="s">
        <v>172</v>
      </c>
    </row>
    <row r="352" spans="1:8" x14ac:dyDescent="0.25">
      <c r="B352" s="52" t="s">
        <v>28</v>
      </c>
      <c r="C352" s="52"/>
      <c r="D352" s="52"/>
      <c r="E352" s="1"/>
    </row>
    <row r="353" spans="1:5" x14ac:dyDescent="0.25">
      <c r="B353" s="2" t="s">
        <v>1</v>
      </c>
      <c r="C353">
        <v>42</v>
      </c>
      <c r="D353" s="2"/>
      <c r="E353" s="1"/>
    </row>
    <row r="354" spans="1:5" x14ac:dyDescent="0.25">
      <c r="A354" s="3"/>
      <c r="B354" s="4" t="s">
        <v>2</v>
      </c>
      <c r="C354" s="5">
        <f>SUM(C358:C364)</f>
        <v>0</v>
      </c>
      <c r="D354" s="6"/>
      <c r="E354" s="3"/>
    </row>
    <row r="355" spans="1:5" x14ac:dyDescent="0.25">
      <c r="A355" s="3"/>
      <c r="B355" s="4" t="s">
        <v>3</v>
      </c>
      <c r="C355" s="5">
        <f>C353-C354</f>
        <v>42</v>
      </c>
      <c r="D355" s="6"/>
      <c r="E355" s="3"/>
    </row>
    <row r="356" spans="1:5" x14ac:dyDescent="0.25">
      <c r="A356" s="3"/>
      <c r="B356" s="4" t="s">
        <v>4</v>
      </c>
      <c r="D356" s="6"/>
      <c r="E356" s="3"/>
    </row>
    <row r="357" spans="1:5" x14ac:dyDescent="0.25">
      <c r="A357" s="3"/>
      <c r="B357" s="7" t="s">
        <v>5</v>
      </c>
      <c r="C357" s="8" t="s">
        <v>6</v>
      </c>
      <c r="D357" s="9"/>
      <c r="E357" s="3"/>
    </row>
    <row r="358" spans="1:5" x14ac:dyDescent="0.25">
      <c r="A358" s="3"/>
      <c r="B358" s="20"/>
      <c r="C358" s="11"/>
      <c r="D358" s="12"/>
      <c r="E358" s="3"/>
    </row>
    <row r="359" spans="1:5" x14ac:dyDescent="0.25">
      <c r="A359" s="3"/>
      <c r="B359" s="18"/>
      <c r="C359" s="11"/>
      <c r="D359" s="6"/>
      <c r="E359" s="3"/>
    </row>
    <row r="360" spans="1:5" x14ac:dyDescent="0.25">
      <c r="A360" s="3"/>
      <c r="B360" s="4"/>
      <c r="C360" s="11"/>
      <c r="D360" s="6"/>
      <c r="E360" s="3"/>
    </row>
    <row r="361" spans="1:5" x14ac:dyDescent="0.25">
      <c r="A361" s="3"/>
      <c r="B361" s="4"/>
      <c r="C361" s="11"/>
      <c r="D361" s="6"/>
      <c r="E361" s="3"/>
    </row>
    <row r="362" spans="1:5" x14ac:dyDescent="0.25">
      <c r="A362" s="3"/>
      <c r="B362" s="4"/>
      <c r="C362" s="11"/>
      <c r="D362" s="6"/>
      <c r="E362" s="3"/>
    </row>
    <row r="363" spans="1:5" x14ac:dyDescent="0.25">
      <c r="A363" s="3"/>
      <c r="B363" s="4"/>
      <c r="C363" s="11"/>
      <c r="D363" s="6"/>
      <c r="E363" s="3"/>
    </row>
    <row r="364" spans="1:5" x14ac:dyDescent="0.25">
      <c r="A364" s="3"/>
      <c r="B364" s="4"/>
      <c r="C364" s="11"/>
      <c r="D364" s="6"/>
      <c r="E364" s="3"/>
    </row>
    <row r="365" spans="1:5" x14ac:dyDescent="0.25">
      <c r="A365" s="3"/>
      <c r="B365" s="13"/>
      <c r="C365" s="14"/>
      <c r="D365" s="15"/>
      <c r="E365" s="3"/>
    </row>
    <row r="366" spans="1:5" x14ac:dyDescent="0.25">
      <c r="B366" s="52" t="s">
        <v>28</v>
      </c>
      <c r="C366" s="52"/>
      <c r="D366" s="52"/>
      <c r="E366" s="1"/>
    </row>
    <row r="367" spans="1:5" x14ac:dyDescent="0.25">
      <c r="B367" s="2" t="s">
        <v>1</v>
      </c>
      <c r="C367">
        <v>42</v>
      </c>
      <c r="D367" s="2"/>
      <c r="E367" s="1"/>
    </row>
    <row r="368" spans="1:5" x14ac:dyDescent="0.25">
      <c r="A368" s="3"/>
      <c r="B368" s="4" t="s">
        <v>2</v>
      </c>
      <c r="C368" s="5">
        <f>SUM(C372:C378)</f>
        <v>0</v>
      </c>
      <c r="D368" s="6"/>
      <c r="E368" s="3"/>
    </row>
    <row r="369" spans="1:5" x14ac:dyDescent="0.25">
      <c r="A369" s="3"/>
      <c r="B369" s="4" t="s">
        <v>3</v>
      </c>
      <c r="C369" s="5">
        <f>C367-C368</f>
        <v>42</v>
      </c>
      <c r="D369" s="6"/>
      <c r="E369" s="3"/>
    </row>
    <row r="370" spans="1:5" x14ac:dyDescent="0.25">
      <c r="A370" s="3"/>
      <c r="B370" s="4" t="s">
        <v>4</v>
      </c>
      <c r="D370" s="6"/>
      <c r="E370" s="3"/>
    </row>
    <row r="371" spans="1:5" x14ac:dyDescent="0.25">
      <c r="A371" s="3"/>
      <c r="B371" s="7" t="s">
        <v>5</v>
      </c>
      <c r="C371" s="8" t="s">
        <v>6</v>
      </c>
      <c r="D371" s="9"/>
      <c r="E371" s="3"/>
    </row>
    <row r="372" spans="1:5" x14ac:dyDescent="0.25">
      <c r="A372" s="3"/>
      <c r="B372" s="20"/>
      <c r="C372" s="11"/>
      <c r="D372" s="12"/>
      <c r="E372" s="3"/>
    </row>
    <row r="373" spans="1:5" x14ac:dyDescent="0.25">
      <c r="A373" s="3"/>
      <c r="B373" s="18"/>
      <c r="C373" s="11"/>
      <c r="D373" s="6"/>
      <c r="E373" s="3"/>
    </row>
    <row r="374" spans="1:5" x14ac:dyDescent="0.25">
      <c r="A374" s="3"/>
      <c r="B374" s="4"/>
      <c r="C374" s="11"/>
      <c r="D374" s="6"/>
      <c r="E374" s="3"/>
    </row>
    <row r="375" spans="1:5" x14ac:dyDescent="0.25">
      <c r="A375" s="3"/>
      <c r="B375" s="4"/>
      <c r="C375" s="11"/>
      <c r="D375" s="6"/>
      <c r="E375" s="3"/>
    </row>
    <row r="376" spans="1:5" x14ac:dyDescent="0.25">
      <c r="A376" s="3"/>
      <c r="B376" s="4"/>
      <c r="C376" s="11"/>
      <c r="D376" s="6"/>
      <c r="E376" s="3"/>
    </row>
    <row r="377" spans="1:5" x14ac:dyDescent="0.25">
      <c r="A377" s="3"/>
      <c r="B377" s="4"/>
      <c r="C377" s="11"/>
      <c r="D377" s="6"/>
      <c r="E377" s="3"/>
    </row>
    <row r="378" spans="1:5" x14ac:dyDescent="0.25">
      <c r="A378" s="3"/>
      <c r="B378" s="4"/>
      <c r="C378" s="11"/>
      <c r="D378" s="6"/>
      <c r="E378" s="3"/>
    </row>
    <row r="379" spans="1:5" x14ac:dyDescent="0.25">
      <c r="A379" s="3"/>
      <c r="B379" s="13"/>
      <c r="C379" s="14"/>
      <c r="D379" s="15"/>
      <c r="E379" s="3"/>
    </row>
    <row r="380" spans="1:5" x14ac:dyDescent="0.25">
      <c r="B380" s="52" t="s">
        <v>28</v>
      </c>
      <c r="C380" s="52"/>
      <c r="D380" s="52"/>
      <c r="E380" s="1"/>
    </row>
    <row r="381" spans="1:5" x14ac:dyDescent="0.25">
      <c r="B381" s="2" t="s">
        <v>1</v>
      </c>
      <c r="C381">
        <v>42</v>
      </c>
      <c r="D381" s="2"/>
      <c r="E381" s="1"/>
    </row>
    <row r="382" spans="1:5" x14ac:dyDescent="0.25">
      <c r="A382" s="3"/>
      <c r="B382" s="4" t="s">
        <v>2</v>
      </c>
      <c r="C382" s="5">
        <f>SUM(C386:C392)</f>
        <v>0</v>
      </c>
      <c r="D382" s="6"/>
      <c r="E382" s="3"/>
    </row>
    <row r="383" spans="1:5" x14ac:dyDescent="0.25">
      <c r="A383" s="3"/>
      <c r="B383" s="4" t="s">
        <v>3</v>
      </c>
      <c r="C383" s="5">
        <f>C381-C382</f>
        <v>42</v>
      </c>
      <c r="D383" s="6"/>
      <c r="E383" s="3"/>
    </row>
    <row r="384" spans="1:5" x14ac:dyDescent="0.25">
      <c r="A384" s="3"/>
      <c r="B384" s="4" t="s">
        <v>4</v>
      </c>
      <c r="D384" s="6"/>
      <c r="E384" s="3"/>
    </row>
    <row r="385" spans="1:5" x14ac:dyDescent="0.25">
      <c r="A385" s="3"/>
      <c r="B385" s="7" t="s">
        <v>5</v>
      </c>
      <c r="C385" s="8" t="s">
        <v>6</v>
      </c>
      <c r="D385" s="9"/>
      <c r="E385" s="3"/>
    </row>
    <row r="386" spans="1:5" x14ac:dyDescent="0.25">
      <c r="A386" s="3"/>
      <c r="B386" s="20"/>
      <c r="C386" s="11"/>
      <c r="D386" s="12"/>
      <c r="E386" s="3"/>
    </row>
    <row r="387" spans="1:5" x14ac:dyDescent="0.25">
      <c r="A387" s="3"/>
      <c r="B387" s="18"/>
      <c r="C387" s="11"/>
      <c r="D387" s="6"/>
      <c r="E387" s="3"/>
    </row>
    <row r="388" spans="1:5" x14ac:dyDescent="0.25">
      <c r="A388" s="3"/>
      <c r="B388" s="4"/>
      <c r="C388" s="11"/>
      <c r="D388" s="6"/>
      <c r="E388" s="3"/>
    </row>
    <row r="389" spans="1:5" x14ac:dyDescent="0.25">
      <c r="A389" s="3"/>
      <c r="B389" s="4"/>
      <c r="C389" s="11"/>
      <c r="D389" s="6"/>
      <c r="E389" s="3"/>
    </row>
    <row r="390" spans="1:5" x14ac:dyDescent="0.25">
      <c r="A390" s="3"/>
      <c r="B390" s="4"/>
      <c r="C390" s="11"/>
      <c r="D390" s="6"/>
      <c r="E390" s="3"/>
    </row>
    <row r="391" spans="1:5" x14ac:dyDescent="0.25">
      <c r="A391" s="3"/>
      <c r="B391" s="4"/>
      <c r="C391" s="11"/>
      <c r="D391" s="6"/>
      <c r="E391" s="3"/>
    </row>
    <row r="392" spans="1:5" x14ac:dyDescent="0.25">
      <c r="A392" s="3"/>
      <c r="B392" s="4"/>
      <c r="C392" s="11"/>
      <c r="D392" s="6"/>
      <c r="E392" s="3"/>
    </row>
    <row r="393" spans="1:5" x14ac:dyDescent="0.25">
      <c r="A393" s="3"/>
      <c r="B393" s="13"/>
      <c r="C393" s="14"/>
      <c r="D393" s="15"/>
      <c r="E393" s="3"/>
    </row>
    <row r="394" spans="1:5" x14ac:dyDescent="0.25">
      <c r="B394" s="52" t="s">
        <v>28</v>
      </c>
      <c r="C394" s="52"/>
      <c r="D394" s="52"/>
      <c r="E394" s="1"/>
    </row>
    <row r="395" spans="1:5" x14ac:dyDescent="0.25">
      <c r="B395" s="2" t="s">
        <v>1</v>
      </c>
      <c r="C395">
        <v>42</v>
      </c>
      <c r="D395" s="2"/>
      <c r="E395" s="1"/>
    </row>
    <row r="396" spans="1:5" x14ac:dyDescent="0.25">
      <c r="A396" s="3"/>
      <c r="B396" s="4" t="s">
        <v>2</v>
      </c>
      <c r="C396" s="5">
        <f>SUM(C400:C406)</f>
        <v>0</v>
      </c>
      <c r="D396" s="6"/>
      <c r="E396" s="3"/>
    </row>
    <row r="397" spans="1:5" x14ac:dyDescent="0.25">
      <c r="A397" s="3"/>
      <c r="B397" s="4" t="s">
        <v>3</v>
      </c>
      <c r="C397" s="5">
        <f>C395-C396</f>
        <v>42</v>
      </c>
      <c r="D397" s="6"/>
      <c r="E397" s="3"/>
    </row>
    <row r="398" spans="1:5" x14ac:dyDescent="0.25">
      <c r="A398" s="3"/>
      <c r="B398" s="4" t="s">
        <v>4</v>
      </c>
      <c r="D398" s="6"/>
      <c r="E398" s="3"/>
    </row>
    <row r="399" spans="1:5" x14ac:dyDescent="0.25">
      <c r="A399" s="3"/>
      <c r="B399" s="7" t="s">
        <v>5</v>
      </c>
      <c r="C399" s="8" t="s">
        <v>6</v>
      </c>
      <c r="D399" s="9"/>
      <c r="E399" s="3"/>
    </row>
    <row r="400" spans="1:5" x14ac:dyDescent="0.25">
      <c r="A400" s="3"/>
      <c r="B400" s="20"/>
      <c r="C400" s="11"/>
      <c r="D400" s="12"/>
      <c r="E400" s="3"/>
    </row>
    <row r="401" spans="1:5" x14ac:dyDescent="0.25">
      <c r="A401" s="3"/>
      <c r="B401" s="18"/>
      <c r="C401" s="11"/>
      <c r="D401" s="6"/>
      <c r="E401" s="3"/>
    </row>
    <row r="402" spans="1:5" x14ac:dyDescent="0.25">
      <c r="A402" s="3"/>
      <c r="B402" s="4"/>
      <c r="C402" s="11"/>
      <c r="D402" s="6"/>
      <c r="E402" s="3"/>
    </row>
    <row r="403" spans="1:5" x14ac:dyDescent="0.25">
      <c r="A403" s="3"/>
      <c r="B403" s="4"/>
      <c r="C403" s="11"/>
      <c r="D403" s="6"/>
      <c r="E403" s="3"/>
    </row>
    <row r="404" spans="1:5" x14ac:dyDescent="0.25">
      <c r="A404" s="3"/>
      <c r="B404" s="4"/>
      <c r="C404" s="11"/>
      <c r="D404" s="6"/>
      <c r="E404" s="3"/>
    </row>
    <row r="405" spans="1:5" x14ac:dyDescent="0.25">
      <c r="A405" s="3"/>
      <c r="B405" s="4"/>
      <c r="C405" s="11"/>
      <c r="D405" s="6"/>
      <c r="E405" s="3"/>
    </row>
    <row r="406" spans="1:5" x14ac:dyDescent="0.25">
      <c r="A406" s="3"/>
      <c r="B406" s="4"/>
      <c r="C406" s="11"/>
      <c r="D406" s="6"/>
      <c r="E406" s="3"/>
    </row>
    <row r="407" spans="1:5" x14ac:dyDescent="0.25">
      <c r="A407" s="3"/>
      <c r="B407" s="13"/>
      <c r="C407" s="14"/>
      <c r="D407" s="15"/>
      <c r="E407" s="3"/>
    </row>
    <row r="408" spans="1:5" x14ac:dyDescent="0.25">
      <c r="B408" s="52" t="s">
        <v>28</v>
      </c>
      <c r="C408" s="52"/>
      <c r="D408" s="52"/>
      <c r="E408" s="1"/>
    </row>
    <row r="409" spans="1:5" x14ac:dyDescent="0.25">
      <c r="B409" s="2" t="s">
        <v>1</v>
      </c>
      <c r="C409">
        <v>42</v>
      </c>
      <c r="D409" s="2"/>
      <c r="E409" s="1"/>
    </row>
    <row r="410" spans="1:5" x14ac:dyDescent="0.25">
      <c r="A410" s="3"/>
      <c r="B410" s="4" t="s">
        <v>2</v>
      </c>
      <c r="C410" s="5">
        <f>SUM(C414:C420)</f>
        <v>0</v>
      </c>
      <c r="D410" s="6"/>
      <c r="E410" s="3"/>
    </row>
    <row r="411" spans="1:5" x14ac:dyDescent="0.25">
      <c r="A411" s="3"/>
      <c r="B411" s="4" t="s">
        <v>3</v>
      </c>
      <c r="C411" s="5">
        <f>C409-C410</f>
        <v>42</v>
      </c>
      <c r="D411" s="6"/>
      <c r="E411" s="3"/>
    </row>
    <row r="412" spans="1:5" x14ac:dyDescent="0.25">
      <c r="A412" s="3"/>
      <c r="B412" s="4" t="s">
        <v>4</v>
      </c>
      <c r="D412" s="6"/>
      <c r="E412" s="3"/>
    </row>
    <row r="413" spans="1:5" x14ac:dyDescent="0.25">
      <c r="A413" s="3"/>
      <c r="B413" s="7" t="s">
        <v>5</v>
      </c>
      <c r="C413" s="8" t="s">
        <v>6</v>
      </c>
      <c r="D413" s="9"/>
      <c r="E413" s="3"/>
    </row>
    <row r="414" spans="1:5" x14ac:dyDescent="0.25">
      <c r="A414" s="3"/>
      <c r="B414" s="20"/>
      <c r="C414" s="11"/>
      <c r="D414" s="12"/>
      <c r="E414" s="3"/>
    </row>
    <row r="415" spans="1:5" x14ac:dyDescent="0.25">
      <c r="A415" s="3"/>
      <c r="B415" s="18"/>
      <c r="C415" s="11"/>
      <c r="D415" s="6"/>
      <c r="E415" s="3"/>
    </row>
    <row r="416" spans="1:5" x14ac:dyDescent="0.25">
      <c r="A416" s="3"/>
      <c r="B416" s="4"/>
      <c r="C416" s="11"/>
      <c r="D416" s="6"/>
      <c r="E416" s="3"/>
    </row>
    <row r="417" spans="1:5" x14ac:dyDescent="0.25">
      <c r="A417" s="3"/>
      <c r="B417" s="4"/>
      <c r="C417" s="11"/>
      <c r="D417" s="6"/>
      <c r="E417" s="3"/>
    </row>
    <row r="418" spans="1:5" x14ac:dyDescent="0.25">
      <c r="A418" s="3"/>
      <c r="B418" s="4"/>
      <c r="C418" s="11"/>
      <c r="D418" s="6"/>
      <c r="E418" s="3"/>
    </row>
    <row r="419" spans="1:5" x14ac:dyDescent="0.25">
      <c r="A419" s="3"/>
      <c r="B419" s="4"/>
      <c r="C419" s="11"/>
      <c r="D419" s="6"/>
      <c r="E419" s="3"/>
    </row>
    <row r="420" spans="1:5" x14ac:dyDescent="0.25">
      <c r="A420" s="3"/>
      <c r="B420" s="4"/>
      <c r="C420" s="11"/>
      <c r="D420" s="6"/>
      <c r="E420" s="3"/>
    </row>
    <row r="421" spans="1:5" x14ac:dyDescent="0.25">
      <c r="A421" s="3"/>
      <c r="B421" s="13"/>
      <c r="C421" s="14"/>
      <c r="D421" s="15"/>
      <c r="E421" s="3"/>
    </row>
    <row r="422" spans="1:5" x14ac:dyDescent="0.25">
      <c r="B422" s="52" t="s">
        <v>28</v>
      </c>
      <c r="C422" s="52"/>
      <c r="D422" s="52"/>
      <c r="E422" s="1"/>
    </row>
    <row r="423" spans="1:5" x14ac:dyDescent="0.25">
      <c r="B423" s="2" t="s">
        <v>1</v>
      </c>
      <c r="C423">
        <v>42</v>
      </c>
      <c r="D423" s="2"/>
      <c r="E423" s="1"/>
    </row>
    <row r="424" spans="1:5" x14ac:dyDescent="0.25">
      <c r="A424" s="3"/>
      <c r="B424" s="4" t="s">
        <v>2</v>
      </c>
      <c r="C424" s="5">
        <f>SUM(C428:C434)</f>
        <v>0</v>
      </c>
      <c r="D424" s="6"/>
      <c r="E424" s="3"/>
    </row>
    <row r="425" spans="1:5" x14ac:dyDescent="0.25">
      <c r="A425" s="3"/>
      <c r="B425" s="4" t="s">
        <v>3</v>
      </c>
      <c r="C425" s="5">
        <f>C423-C424</f>
        <v>42</v>
      </c>
      <c r="D425" s="6"/>
      <c r="E425" s="3"/>
    </row>
    <row r="426" spans="1:5" x14ac:dyDescent="0.25">
      <c r="A426" s="3"/>
      <c r="B426" s="4" t="s">
        <v>4</v>
      </c>
      <c r="D426" s="6"/>
      <c r="E426" s="3"/>
    </row>
    <row r="427" spans="1:5" x14ac:dyDescent="0.25">
      <c r="A427" s="3"/>
      <c r="B427" s="7" t="s">
        <v>5</v>
      </c>
      <c r="C427" s="8" t="s">
        <v>6</v>
      </c>
      <c r="D427" s="9"/>
      <c r="E427" s="3"/>
    </row>
    <row r="428" spans="1:5" x14ac:dyDescent="0.25">
      <c r="A428" s="3"/>
      <c r="B428" s="20"/>
      <c r="C428" s="11"/>
      <c r="D428" s="12"/>
      <c r="E428" s="3"/>
    </row>
    <row r="429" spans="1:5" x14ac:dyDescent="0.25">
      <c r="A429" s="3"/>
      <c r="B429" s="18"/>
      <c r="C429" s="11"/>
      <c r="D429" s="6"/>
      <c r="E429" s="3"/>
    </row>
    <row r="430" spans="1:5" x14ac:dyDescent="0.25">
      <c r="A430" s="3"/>
      <c r="B430" s="4"/>
      <c r="C430" s="11"/>
      <c r="D430" s="6"/>
      <c r="E430" s="3"/>
    </row>
    <row r="431" spans="1:5" x14ac:dyDescent="0.25">
      <c r="A431" s="3"/>
      <c r="B431" s="4"/>
      <c r="C431" s="11"/>
      <c r="D431" s="6"/>
      <c r="E431" s="3"/>
    </row>
    <row r="432" spans="1:5" x14ac:dyDescent="0.25">
      <c r="A432" s="3"/>
      <c r="B432" s="4"/>
      <c r="C432" s="11"/>
      <c r="D432" s="6"/>
      <c r="E432" s="3"/>
    </row>
    <row r="433" spans="1:5" x14ac:dyDescent="0.25">
      <c r="A433" s="3"/>
      <c r="B433" s="4"/>
      <c r="C433" s="11"/>
      <c r="D433" s="6"/>
      <c r="E433" s="3"/>
    </row>
    <row r="434" spans="1:5" x14ac:dyDescent="0.25">
      <c r="A434" s="3"/>
      <c r="B434" s="4"/>
      <c r="C434" s="11"/>
      <c r="D434" s="6"/>
      <c r="E434" s="3"/>
    </row>
    <row r="435" spans="1:5" x14ac:dyDescent="0.25">
      <c r="A435" s="3"/>
      <c r="B435" s="13"/>
      <c r="C435" s="14"/>
      <c r="D435" s="15"/>
      <c r="E435" s="3"/>
    </row>
    <row r="436" spans="1:5" x14ac:dyDescent="0.25">
      <c r="B436" s="52" t="s">
        <v>28</v>
      </c>
      <c r="C436" s="52"/>
      <c r="D436" s="52"/>
      <c r="E436" s="1"/>
    </row>
    <row r="437" spans="1:5" x14ac:dyDescent="0.25">
      <c r="B437" s="2" t="s">
        <v>1</v>
      </c>
      <c r="C437">
        <v>42</v>
      </c>
      <c r="D437" s="2"/>
      <c r="E437" s="1"/>
    </row>
    <row r="438" spans="1:5" x14ac:dyDescent="0.25">
      <c r="A438" s="3"/>
      <c r="B438" s="4" t="s">
        <v>2</v>
      </c>
      <c r="C438" s="5">
        <f>SUM(C442:C448)</f>
        <v>0</v>
      </c>
      <c r="D438" s="6"/>
      <c r="E438" s="3"/>
    </row>
    <row r="439" spans="1:5" x14ac:dyDescent="0.25">
      <c r="A439" s="3"/>
      <c r="B439" s="4" t="s">
        <v>3</v>
      </c>
      <c r="C439" s="5">
        <f>C437-C438</f>
        <v>42</v>
      </c>
      <c r="D439" s="6"/>
      <c r="E439" s="3"/>
    </row>
    <row r="440" spans="1:5" x14ac:dyDescent="0.25">
      <c r="A440" s="3"/>
      <c r="B440" s="4" t="s">
        <v>4</v>
      </c>
      <c r="D440" s="6"/>
      <c r="E440" s="3"/>
    </row>
    <row r="441" spans="1:5" x14ac:dyDescent="0.25">
      <c r="A441" s="3"/>
      <c r="B441" s="7" t="s">
        <v>5</v>
      </c>
      <c r="C441" s="8" t="s">
        <v>6</v>
      </c>
      <c r="D441" s="9"/>
      <c r="E441" s="3"/>
    </row>
    <row r="442" spans="1:5" x14ac:dyDescent="0.25">
      <c r="A442" s="3"/>
      <c r="B442" s="20"/>
      <c r="C442" s="11"/>
      <c r="D442" s="12"/>
      <c r="E442" s="3"/>
    </row>
    <row r="443" spans="1:5" x14ac:dyDescent="0.25">
      <c r="A443" s="3"/>
      <c r="B443" s="18"/>
      <c r="C443" s="11"/>
      <c r="D443" s="6"/>
      <c r="E443" s="3"/>
    </row>
    <row r="444" spans="1:5" x14ac:dyDescent="0.25">
      <c r="A444" s="3"/>
      <c r="B444" s="4"/>
      <c r="C444" s="11"/>
      <c r="D444" s="6"/>
      <c r="E444" s="3"/>
    </row>
    <row r="445" spans="1:5" x14ac:dyDescent="0.25">
      <c r="A445" s="3"/>
      <c r="B445" s="4"/>
      <c r="C445" s="11"/>
      <c r="D445" s="6"/>
      <c r="E445" s="3"/>
    </row>
    <row r="446" spans="1:5" x14ac:dyDescent="0.25">
      <c r="A446" s="3"/>
      <c r="B446" s="4"/>
      <c r="C446" s="11"/>
      <c r="D446" s="6"/>
      <c r="E446" s="3"/>
    </row>
    <row r="447" spans="1:5" x14ac:dyDescent="0.25">
      <c r="A447" s="3"/>
      <c r="B447" s="4"/>
      <c r="C447" s="11"/>
      <c r="D447" s="6"/>
      <c r="E447" s="3"/>
    </row>
    <row r="448" spans="1:5" x14ac:dyDescent="0.25">
      <c r="A448" s="3"/>
      <c r="B448" s="4"/>
      <c r="C448" s="11"/>
      <c r="D448" s="6"/>
      <c r="E448" s="3"/>
    </row>
    <row r="449" spans="1:5" x14ac:dyDescent="0.25">
      <c r="A449" s="3"/>
      <c r="B449" s="13"/>
      <c r="C449" s="14"/>
      <c r="D449" s="15"/>
      <c r="E449" s="3"/>
    </row>
    <row r="450" spans="1:5" x14ac:dyDescent="0.25">
      <c r="B450" s="52" t="s">
        <v>28</v>
      </c>
      <c r="C450" s="52"/>
      <c r="D450" s="52"/>
      <c r="E450" s="1"/>
    </row>
    <row r="451" spans="1:5" x14ac:dyDescent="0.25">
      <c r="B451" s="2" t="s">
        <v>1</v>
      </c>
      <c r="C451">
        <v>42</v>
      </c>
      <c r="D451" s="2"/>
      <c r="E451" s="1"/>
    </row>
    <row r="452" spans="1:5" x14ac:dyDescent="0.25">
      <c r="A452" s="3"/>
      <c r="B452" s="4" t="s">
        <v>2</v>
      </c>
      <c r="C452" s="5">
        <f>SUM(C456:C462)</f>
        <v>0</v>
      </c>
      <c r="D452" s="6"/>
      <c r="E452" s="3"/>
    </row>
    <row r="453" spans="1:5" x14ac:dyDescent="0.25">
      <c r="A453" s="3"/>
      <c r="B453" s="4" t="s">
        <v>3</v>
      </c>
      <c r="C453" s="5">
        <f>C451-C452</f>
        <v>42</v>
      </c>
      <c r="D453" s="6"/>
      <c r="E453" s="3"/>
    </row>
    <row r="454" spans="1:5" x14ac:dyDescent="0.25">
      <c r="A454" s="3"/>
      <c r="B454" s="4" t="s">
        <v>4</v>
      </c>
      <c r="D454" s="6"/>
      <c r="E454" s="3"/>
    </row>
    <row r="455" spans="1:5" x14ac:dyDescent="0.25">
      <c r="A455" s="3"/>
      <c r="B455" s="7" t="s">
        <v>5</v>
      </c>
      <c r="C455" s="8" t="s">
        <v>6</v>
      </c>
      <c r="D455" s="9"/>
      <c r="E455" s="3"/>
    </row>
    <row r="456" spans="1:5" x14ac:dyDescent="0.25">
      <c r="A456" s="3"/>
      <c r="B456" s="20"/>
      <c r="C456" s="11"/>
      <c r="D456" s="12"/>
      <c r="E456" s="3"/>
    </row>
    <row r="457" spans="1:5" x14ac:dyDescent="0.25">
      <c r="A457" s="3"/>
      <c r="B457" s="18"/>
      <c r="C457" s="11"/>
      <c r="D457" s="6"/>
      <c r="E457" s="3"/>
    </row>
    <row r="458" spans="1:5" x14ac:dyDescent="0.25">
      <c r="A458" s="3"/>
      <c r="B458" s="4"/>
      <c r="C458" s="11"/>
      <c r="D458" s="6"/>
      <c r="E458" s="3"/>
    </row>
    <row r="459" spans="1:5" x14ac:dyDescent="0.25">
      <c r="A459" s="3"/>
      <c r="B459" s="4"/>
      <c r="C459" s="11"/>
      <c r="D459" s="6"/>
      <c r="E459" s="3"/>
    </row>
    <row r="460" spans="1:5" x14ac:dyDescent="0.25">
      <c r="A460" s="3"/>
      <c r="B460" s="4"/>
      <c r="C460" s="11"/>
      <c r="D460" s="6"/>
      <c r="E460" s="3"/>
    </row>
    <row r="461" spans="1:5" x14ac:dyDescent="0.25">
      <c r="A461" s="3"/>
      <c r="B461" s="4"/>
      <c r="C461" s="11"/>
      <c r="D461" s="6"/>
      <c r="E461" s="3"/>
    </row>
    <row r="462" spans="1:5" x14ac:dyDescent="0.25">
      <c r="A462" s="3"/>
      <c r="B462" s="4"/>
      <c r="C462" s="11"/>
      <c r="D462" s="6"/>
      <c r="E462" s="3"/>
    </row>
    <row r="463" spans="1:5" x14ac:dyDescent="0.25">
      <c r="A463" s="3"/>
      <c r="B463" s="13"/>
      <c r="C463" s="14"/>
      <c r="D463" s="15"/>
      <c r="E463" s="3"/>
    </row>
  </sheetData>
  <mergeCells count="76">
    <mergeCell ref="B1:D1"/>
    <mergeCell ref="B29:D29"/>
    <mergeCell ref="B43:D43"/>
    <mergeCell ref="B57:D57"/>
    <mergeCell ref="B71:D71"/>
    <mergeCell ref="B15:D15"/>
    <mergeCell ref="H1:J1"/>
    <mergeCell ref="B408:D408"/>
    <mergeCell ref="B422:D422"/>
    <mergeCell ref="B436:D436"/>
    <mergeCell ref="B239:D239"/>
    <mergeCell ref="B253:D253"/>
    <mergeCell ref="B268:D268"/>
    <mergeCell ref="B282:D282"/>
    <mergeCell ref="B85:D85"/>
    <mergeCell ref="B99:D99"/>
    <mergeCell ref="B113:D113"/>
    <mergeCell ref="B127:D127"/>
    <mergeCell ref="B141:D141"/>
    <mergeCell ref="B310:D310"/>
    <mergeCell ref="B169:D169"/>
    <mergeCell ref="B183:D183"/>
    <mergeCell ref="H15:J15"/>
    <mergeCell ref="B450:D450"/>
    <mergeCell ref="B296:D296"/>
    <mergeCell ref="B324:D324"/>
    <mergeCell ref="B338:D338"/>
    <mergeCell ref="B352:D352"/>
    <mergeCell ref="B366:D366"/>
    <mergeCell ref="B380:D380"/>
    <mergeCell ref="B394:D394"/>
    <mergeCell ref="B155:D155"/>
    <mergeCell ref="B197:D197"/>
    <mergeCell ref="B210:D210"/>
    <mergeCell ref="B225:D225"/>
    <mergeCell ref="B215:D215"/>
    <mergeCell ref="H57:J57"/>
    <mergeCell ref="H85:J85"/>
    <mergeCell ref="N1:P1"/>
    <mergeCell ref="N15:P15"/>
    <mergeCell ref="N29:P29"/>
    <mergeCell ref="N43:P43"/>
    <mergeCell ref="N57:P57"/>
    <mergeCell ref="N141:P141"/>
    <mergeCell ref="N155:P155"/>
    <mergeCell ref="H29:J29"/>
    <mergeCell ref="H43:J43"/>
    <mergeCell ref="H71:J71"/>
    <mergeCell ref="N71:P71"/>
    <mergeCell ref="N85:P85"/>
    <mergeCell ref="N99:P99"/>
    <mergeCell ref="N113:P113"/>
    <mergeCell ref="N127:P127"/>
    <mergeCell ref="H99:J99"/>
    <mergeCell ref="H113:J113"/>
    <mergeCell ref="H141:J141"/>
    <mergeCell ref="H127:J127"/>
    <mergeCell ref="H155:J155"/>
    <mergeCell ref="N169:P169"/>
    <mergeCell ref="N183:P183"/>
    <mergeCell ref="N197:P197"/>
    <mergeCell ref="N211:P211"/>
    <mergeCell ref="N225:P225"/>
    <mergeCell ref="H169:J169"/>
    <mergeCell ref="H183:J183"/>
    <mergeCell ref="H197:J197"/>
    <mergeCell ref="H211:J211"/>
    <mergeCell ref="H225:J225"/>
    <mergeCell ref="H281:J281"/>
    <mergeCell ref="H295:J295"/>
    <mergeCell ref="N239:P239"/>
    <mergeCell ref="N253:P253"/>
    <mergeCell ref="N267:P267"/>
    <mergeCell ref="H239:J239"/>
    <mergeCell ref="H253:J253"/>
    <mergeCell ref="H267:J267"/>
  </mergeCells>
  <hyperlinks>
    <hyperlink ref="B190" r:id="rId1"/>
    <hyperlink ref="H22" r:id="rId2" display="http://forum.sibmama.ru/viewtopic.php?p=31779015"/>
    <hyperlink ref="H38" r:id="rId3" display="http://forum.sibmama.ru/viewtopic.php?p=31779015"/>
    <hyperlink ref="B7" r:id="rId4" display="http://forum.sibmama.ru/viewtopic.php?p=31779015"/>
    <hyperlink ref="N147" r:id="rId5" display="http://forum.sibmama.ru/viewtopic.php?t=655067&amp;postdays=0&amp;postorder=asc&amp;start=145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32" workbookViewId="0">
      <selection activeCell="L44" sqref="L44"/>
    </sheetView>
  </sheetViews>
  <sheetFormatPr defaultRowHeight="15" x14ac:dyDescent="0.25"/>
  <cols>
    <col min="1" max="1" width="20.28515625" customWidth="1"/>
    <col min="11" max="11" width="18.5703125" customWidth="1"/>
    <col min="12" max="12" width="11.42578125" bestFit="1" customWidth="1"/>
    <col min="13" max="13" width="29.42578125" customWidth="1"/>
  </cols>
  <sheetData>
    <row r="1" spans="1:21" x14ac:dyDescent="0.25">
      <c r="A1" s="27" t="s">
        <v>102</v>
      </c>
      <c r="B1" s="11"/>
      <c r="C1" s="54" t="s">
        <v>103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  <c r="G2" t="s">
        <v>111</v>
      </c>
      <c r="H2" t="s">
        <v>112</v>
      </c>
      <c r="I2" t="s">
        <v>113</v>
      </c>
      <c r="K2" t="s">
        <v>114</v>
      </c>
      <c r="L2" t="s">
        <v>115</v>
      </c>
    </row>
    <row r="3" spans="1:21" x14ac:dyDescent="0.25">
      <c r="A3" t="s">
        <v>116</v>
      </c>
      <c r="B3">
        <v>180</v>
      </c>
      <c r="C3">
        <v>220</v>
      </c>
      <c r="D3">
        <v>20</v>
      </c>
      <c r="E3">
        <v>10</v>
      </c>
      <c r="F3">
        <v>1</v>
      </c>
      <c r="G3">
        <v>0</v>
      </c>
      <c r="H3">
        <f>(B3+D3*2+E3*2+6+F3*4)*1.05</f>
        <v>262.5</v>
      </c>
      <c r="I3">
        <f>(C3+D3*2+E3*2+G3*4)*1.05</f>
        <v>294</v>
      </c>
      <c r="K3">
        <v>220</v>
      </c>
      <c r="L3">
        <v>294</v>
      </c>
      <c r="P3" t="s">
        <v>117</v>
      </c>
      <c r="Q3">
        <f>L3+L4+L7*2</f>
        <v>872</v>
      </c>
    </row>
    <row r="4" spans="1:21" x14ac:dyDescent="0.25">
      <c r="L4">
        <f>35+35</f>
        <v>70</v>
      </c>
      <c r="P4" t="s">
        <v>119</v>
      </c>
      <c r="Q4">
        <v>400</v>
      </c>
    </row>
    <row r="5" spans="1:21" x14ac:dyDescent="0.25">
      <c r="A5" t="s">
        <v>118</v>
      </c>
      <c r="B5">
        <v>200</v>
      </c>
      <c r="C5">
        <v>220</v>
      </c>
      <c r="I5">
        <f>(B5+6)*1.05</f>
        <v>216.3</v>
      </c>
      <c r="J5">
        <f>(C5+6)*1.05</f>
        <v>237.3</v>
      </c>
      <c r="P5" t="s">
        <v>121</v>
      </c>
      <c r="Q5">
        <v>100</v>
      </c>
      <c r="R5" t="s">
        <v>122</v>
      </c>
    </row>
    <row r="6" spans="1:21" x14ac:dyDescent="0.25">
      <c r="I6">
        <v>200</v>
      </c>
      <c r="J6">
        <v>220</v>
      </c>
      <c r="L6">
        <v>200</v>
      </c>
      <c r="M6" t="s">
        <v>119</v>
      </c>
    </row>
    <row r="7" spans="1:21" x14ac:dyDescent="0.25">
      <c r="I7">
        <f>I5*2-I6</f>
        <v>232.60000000000002</v>
      </c>
      <c r="J7">
        <f>J5*2-J6</f>
        <v>254.60000000000002</v>
      </c>
      <c r="L7">
        <v>254</v>
      </c>
      <c r="M7" t="s">
        <v>120</v>
      </c>
    </row>
    <row r="9" spans="1:21" x14ac:dyDescent="0.25">
      <c r="A9" t="s">
        <v>121</v>
      </c>
    </row>
    <row r="11" spans="1:21" x14ac:dyDescent="0.25">
      <c r="B11" t="s">
        <v>106</v>
      </c>
      <c r="C11" t="s">
        <v>107</v>
      </c>
      <c r="D11" t="s">
        <v>108</v>
      </c>
      <c r="E11" t="s">
        <v>109</v>
      </c>
      <c r="F11" t="s">
        <v>110</v>
      </c>
      <c r="G11" t="s">
        <v>111</v>
      </c>
      <c r="H11" t="s">
        <v>112</v>
      </c>
      <c r="I11" t="s">
        <v>113</v>
      </c>
      <c r="K11" t="s">
        <v>114</v>
      </c>
      <c r="L11" t="s">
        <v>115</v>
      </c>
    </row>
    <row r="12" spans="1:21" x14ac:dyDescent="0.25">
      <c r="A12" t="s">
        <v>116</v>
      </c>
      <c r="B12">
        <v>180</v>
      </c>
      <c r="C12">
        <v>220</v>
      </c>
      <c r="D12">
        <v>20</v>
      </c>
      <c r="E12">
        <v>10</v>
      </c>
      <c r="F12">
        <v>1</v>
      </c>
      <c r="G12">
        <v>0</v>
      </c>
      <c r="H12">
        <f>(B12+D12*2+E12*2+6+F12*4)*1.05</f>
        <v>262.5</v>
      </c>
      <c r="I12">
        <f>(C12+D12*2+E12*2+G12*4)*1.05</f>
        <v>294</v>
      </c>
      <c r="K12">
        <v>220</v>
      </c>
      <c r="L12">
        <v>294</v>
      </c>
      <c r="P12" t="s">
        <v>117</v>
      </c>
      <c r="Q12">
        <f>L12+L13+L16*2</f>
        <v>872</v>
      </c>
    </row>
    <row r="13" spans="1:21" x14ac:dyDescent="0.25">
      <c r="L13">
        <f>35+35</f>
        <v>70</v>
      </c>
      <c r="P13" t="s">
        <v>119</v>
      </c>
      <c r="Q13">
        <v>400</v>
      </c>
    </row>
    <row r="14" spans="1:21" x14ac:dyDescent="0.25">
      <c r="A14" t="s">
        <v>118</v>
      </c>
      <c r="B14">
        <v>200</v>
      </c>
      <c r="C14">
        <v>220</v>
      </c>
      <c r="I14">
        <f>(B14+6)*1.05</f>
        <v>216.3</v>
      </c>
      <c r="J14">
        <f>(C14+6)*1.05</f>
        <v>237.3</v>
      </c>
      <c r="P14" t="s">
        <v>121</v>
      </c>
      <c r="Q14">
        <v>100</v>
      </c>
      <c r="R14" t="s">
        <v>122</v>
      </c>
    </row>
    <row r="15" spans="1:21" x14ac:dyDescent="0.25">
      <c r="I15">
        <v>200</v>
      </c>
      <c r="J15">
        <v>220</v>
      </c>
      <c r="L15">
        <v>200</v>
      </c>
      <c r="M15" t="s">
        <v>119</v>
      </c>
    </row>
    <row r="16" spans="1:21" x14ac:dyDescent="0.25">
      <c r="I16">
        <f>I14*2-I15</f>
        <v>232.60000000000002</v>
      </c>
      <c r="J16">
        <f>J14*2-J15</f>
        <v>254.60000000000002</v>
      </c>
      <c r="L16">
        <v>254</v>
      </c>
      <c r="M16" t="s">
        <v>120</v>
      </c>
    </row>
    <row r="18" spans="1:17" x14ac:dyDescent="0.25">
      <c r="A18" t="s">
        <v>121</v>
      </c>
    </row>
    <row r="20" spans="1:17" s="41" customFormat="1" ht="45.75" customHeight="1" x14ac:dyDescent="0.25">
      <c r="A20" s="39" t="s">
        <v>95</v>
      </c>
      <c r="B20" s="40"/>
      <c r="C20" s="55" t="s">
        <v>138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41" t="s">
        <v>86</v>
      </c>
    </row>
    <row r="22" spans="1:17" x14ac:dyDescent="0.25"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 t="s">
        <v>111</v>
      </c>
      <c r="H22" t="s">
        <v>112</v>
      </c>
      <c r="I22" t="s">
        <v>113</v>
      </c>
      <c r="K22" t="s">
        <v>114</v>
      </c>
      <c r="L22" t="s">
        <v>115</v>
      </c>
    </row>
    <row r="23" spans="1:17" x14ac:dyDescent="0.25">
      <c r="A23" t="s">
        <v>116</v>
      </c>
      <c r="B23">
        <v>180</v>
      </c>
      <c r="C23">
        <v>200</v>
      </c>
      <c r="D23">
        <v>25</v>
      </c>
      <c r="E23">
        <v>10</v>
      </c>
      <c r="F23">
        <v>2</v>
      </c>
      <c r="G23">
        <v>0</v>
      </c>
      <c r="H23">
        <f>(B23+D23*2+E23*2+6+F23*4)*1.05</f>
        <v>277.2</v>
      </c>
      <c r="I23">
        <f>(C23+D23*2+E23*2+G23*4)*1.05</f>
        <v>283.5</v>
      </c>
      <c r="K23">
        <v>220</v>
      </c>
      <c r="L23" t="s">
        <v>139</v>
      </c>
      <c r="N23">
        <v>285</v>
      </c>
    </row>
    <row r="24" spans="1:17" x14ac:dyDescent="0.25">
      <c r="L24" t="s">
        <v>140</v>
      </c>
      <c r="N24" s="56">
        <f>230*2</f>
        <v>460</v>
      </c>
    </row>
    <row r="25" spans="1:17" x14ac:dyDescent="0.25">
      <c r="L25" t="s">
        <v>140</v>
      </c>
      <c r="N25" s="56"/>
    </row>
    <row r="26" spans="1:17" ht="62.25" customHeight="1" x14ac:dyDescent="0.25">
      <c r="A26" t="s">
        <v>118</v>
      </c>
      <c r="B26">
        <v>145</v>
      </c>
      <c r="C26">
        <v>210</v>
      </c>
      <c r="I26">
        <f>(B26+6)*1.05</f>
        <v>158.55000000000001</v>
      </c>
      <c r="J26">
        <f>(C26+6)*1.05</f>
        <v>226.8</v>
      </c>
      <c r="L26" t="s">
        <v>144</v>
      </c>
      <c r="M26" s="42" t="s">
        <v>141</v>
      </c>
      <c r="N26" s="56"/>
    </row>
    <row r="27" spans="1:17" ht="30" x14ac:dyDescent="0.25">
      <c r="L27" t="s">
        <v>145</v>
      </c>
      <c r="M27" s="42" t="s">
        <v>142</v>
      </c>
      <c r="N27">
        <f>160*2</f>
        <v>320</v>
      </c>
    </row>
    <row r="29" spans="1:17" x14ac:dyDescent="0.25">
      <c r="D29" t="s">
        <v>143</v>
      </c>
      <c r="L29" t="s">
        <v>146</v>
      </c>
      <c r="N29">
        <v>150</v>
      </c>
    </row>
    <row r="30" spans="1:17" x14ac:dyDescent="0.25">
      <c r="A30" t="s">
        <v>121</v>
      </c>
      <c r="B30">
        <v>70</v>
      </c>
      <c r="C30">
        <v>70</v>
      </c>
      <c r="D30">
        <v>2</v>
      </c>
      <c r="L30" t="s">
        <v>147</v>
      </c>
      <c r="M30" t="s">
        <v>149</v>
      </c>
      <c r="N30">
        <v>110</v>
      </c>
      <c r="O30" t="s">
        <v>148</v>
      </c>
    </row>
    <row r="31" spans="1:17" x14ac:dyDescent="0.25">
      <c r="B31">
        <v>50</v>
      </c>
      <c r="C31">
        <v>70</v>
      </c>
      <c r="D31">
        <v>2</v>
      </c>
      <c r="N31">
        <f>SUM(N23:N30)</f>
        <v>1325</v>
      </c>
    </row>
    <row r="37" spans="1:17" s="41" customFormat="1" ht="45.75" customHeight="1" x14ac:dyDescent="0.25">
      <c r="A37" s="39"/>
      <c r="B37" s="40"/>
      <c r="C37" s="55" t="s">
        <v>190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41" t="s">
        <v>86</v>
      </c>
    </row>
    <row r="39" spans="1:17" x14ac:dyDescent="0.25">
      <c r="B39" t="s">
        <v>106</v>
      </c>
      <c r="C39" t="s">
        <v>107</v>
      </c>
      <c r="D39" t="s">
        <v>108</v>
      </c>
      <c r="E39" t="s">
        <v>109</v>
      </c>
      <c r="F39" t="s">
        <v>110</v>
      </c>
      <c r="G39" t="s">
        <v>111</v>
      </c>
      <c r="H39" t="s">
        <v>112</v>
      </c>
      <c r="I39" t="s">
        <v>113</v>
      </c>
      <c r="K39" t="s">
        <v>114</v>
      </c>
      <c r="L39" t="s">
        <v>115</v>
      </c>
    </row>
    <row r="40" spans="1:17" x14ac:dyDescent="0.25">
      <c r="A40" t="s">
        <v>116</v>
      </c>
    </row>
    <row r="41" spans="1:17" x14ac:dyDescent="0.25">
      <c r="N41" s="56"/>
    </row>
    <row r="42" spans="1:17" x14ac:dyDescent="0.25">
      <c r="N42" s="56"/>
    </row>
    <row r="43" spans="1:17" ht="62.25" customHeight="1" x14ac:dyDescent="0.25">
      <c r="A43" t="s">
        <v>118</v>
      </c>
      <c r="B43">
        <v>215</v>
      </c>
      <c r="C43">
        <v>210</v>
      </c>
      <c r="I43">
        <f>(B43+6)*1.05</f>
        <v>232.05</v>
      </c>
      <c r="J43">
        <f>(C43+6)*1.05</f>
        <v>226.8</v>
      </c>
      <c r="L43">
        <f>I43*2</f>
        <v>464.1</v>
      </c>
      <c r="M43" s="42"/>
      <c r="N43" s="56"/>
    </row>
    <row r="44" spans="1:17" x14ac:dyDescent="0.25">
      <c r="M44" s="42"/>
    </row>
    <row r="46" spans="1:17" x14ac:dyDescent="0.25">
      <c r="D46" t="s">
        <v>143</v>
      </c>
    </row>
    <row r="47" spans="1:17" x14ac:dyDescent="0.25">
      <c r="A47" t="s">
        <v>121</v>
      </c>
      <c r="B47">
        <v>70</v>
      </c>
      <c r="C47">
        <v>70</v>
      </c>
      <c r="D47">
        <v>2</v>
      </c>
    </row>
    <row r="48" spans="1:17" x14ac:dyDescent="0.25">
      <c r="B48">
        <v>50</v>
      </c>
      <c r="C48">
        <v>70</v>
      </c>
      <c r="D48">
        <v>2</v>
      </c>
    </row>
  </sheetData>
  <mergeCells count="5">
    <mergeCell ref="C1:U1"/>
    <mergeCell ref="C20:P20"/>
    <mergeCell ref="N24:N26"/>
    <mergeCell ref="C37:P37"/>
    <mergeCell ref="N41:N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Ряды</vt:lpstr>
      <vt:lpstr>подсчет метража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ТСД</dc:creator>
  <cp:lastModifiedBy>ТСД</cp:lastModifiedBy>
  <dcterms:created xsi:type="dcterms:W3CDTF">2012-07-07T00:15:52Z</dcterms:created>
  <dcterms:modified xsi:type="dcterms:W3CDTF">2012-08-07T07:33:37Z</dcterms:modified>
</cp:coreProperties>
</file>